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10\10-39\"/>
    </mc:Choice>
  </mc:AlternateContent>
  <xr:revisionPtr revIDLastSave="0" documentId="8_{28F06F1C-275F-4E04-9D6F-2419C4103562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Transfers" sheetId="1" r:id="rId1"/>
    <sheet name="Fund Summary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2" l="1"/>
  <c r="E30" i="2"/>
  <c r="D30" i="2"/>
  <c r="F29" i="2"/>
  <c r="E29" i="2"/>
  <c r="D29" i="2"/>
  <c r="F28" i="2"/>
  <c r="E28" i="2"/>
  <c r="D28" i="2"/>
  <c r="F27" i="2"/>
  <c r="E27" i="2"/>
  <c r="D27" i="2"/>
  <c r="F26" i="2"/>
  <c r="E26" i="2"/>
  <c r="D26" i="2"/>
  <c r="F24" i="2"/>
  <c r="E24" i="2"/>
  <c r="D24" i="2"/>
  <c r="F23" i="2"/>
  <c r="E23" i="2"/>
  <c r="D23" i="2"/>
  <c r="F22" i="2"/>
  <c r="E22" i="2"/>
  <c r="D22" i="2"/>
  <c r="E17" i="2"/>
  <c r="F16" i="2"/>
  <c r="D16" i="2"/>
  <c r="D17" i="2" s="1"/>
  <c r="F15" i="2"/>
  <c r="F14" i="2"/>
  <c r="F13" i="2"/>
  <c r="F12" i="2"/>
  <c r="F11" i="2"/>
  <c r="F10" i="2"/>
  <c r="F9" i="2"/>
  <c r="F6" i="2"/>
  <c r="E6" i="2"/>
  <c r="D6" i="2"/>
  <c r="G42" i="1"/>
  <c r="D42" i="1"/>
  <c r="D44" i="1" s="1"/>
  <c r="G18" i="1"/>
  <c r="D18" i="1"/>
  <c r="D25" i="2" l="1"/>
  <c r="D31" i="2" s="1"/>
  <c r="D35" i="2" s="1"/>
  <c r="D39" i="2" s="1"/>
  <c r="E19" i="2"/>
  <c r="F25" i="2"/>
  <c r="F31" i="2" s="1"/>
  <c r="E25" i="2"/>
  <c r="E31" i="2" s="1"/>
  <c r="E35" i="2" s="1"/>
  <c r="E39" i="2" s="1"/>
  <c r="F17" i="2"/>
  <c r="F19" i="2" s="1"/>
  <c r="D19" i="2"/>
  <c r="E18" i="1"/>
  <c r="E41" i="1"/>
  <c r="H41" i="1" s="1"/>
  <c r="E35" i="1"/>
  <c r="H35" i="1" s="1"/>
  <c r="E23" i="1"/>
  <c r="H23" i="1" s="1"/>
  <c r="E17" i="1"/>
  <c r="H17" i="1" s="1"/>
  <c r="E24" i="1"/>
  <c r="H24" i="1" s="1"/>
  <c r="E31" i="1"/>
  <c r="H31" i="1" s="1"/>
  <c r="E13" i="1"/>
  <c r="H13" i="1" s="1"/>
  <c r="E25" i="1"/>
  <c r="H25" i="1" s="1"/>
  <c r="E9" i="1"/>
  <c r="H9" i="1" s="1"/>
  <c r="G44" i="1"/>
  <c r="E40" i="1"/>
  <c r="H40" i="1" s="1"/>
  <c r="E42" i="1"/>
  <c r="E8" i="1"/>
  <c r="H8" i="1" s="1"/>
  <c r="E12" i="1"/>
  <c r="H12" i="1" s="1"/>
  <c r="E22" i="1"/>
  <c r="H22" i="1" s="1"/>
  <c r="E29" i="1"/>
  <c r="H29" i="1" s="1"/>
  <c r="E34" i="1"/>
  <c r="H34" i="1" s="1"/>
  <c r="E38" i="1"/>
  <c r="H38" i="1" s="1"/>
  <c r="E27" i="1"/>
  <c r="H27" i="1" s="1"/>
  <c r="E37" i="1"/>
  <c r="H37" i="1" s="1"/>
  <c r="E16" i="1"/>
  <c r="H16" i="1" s="1"/>
  <c r="E21" i="1"/>
  <c r="H21" i="1" s="1"/>
  <c r="E28" i="1"/>
  <c r="H28" i="1" s="1"/>
  <c r="E30" i="1"/>
  <c r="H30" i="1" s="1"/>
  <c r="E39" i="1"/>
  <c r="H39" i="1" s="1"/>
  <c r="E7" i="1"/>
  <c r="H7" i="1" s="1"/>
  <c r="E11" i="1"/>
  <c r="H11" i="1" s="1"/>
  <c r="E15" i="1"/>
  <c r="H15" i="1" s="1"/>
  <c r="E33" i="1"/>
  <c r="H33" i="1" s="1"/>
  <c r="E10" i="1"/>
  <c r="H10" i="1" s="1"/>
  <c r="E14" i="1"/>
  <c r="H14" i="1" s="1"/>
  <c r="E26" i="1"/>
  <c r="H26" i="1" s="1"/>
  <c r="E32" i="1"/>
  <c r="H32" i="1" s="1"/>
  <c r="E36" i="1"/>
  <c r="H36" i="1" s="1"/>
  <c r="F35" i="2" l="1"/>
  <c r="F39" i="2" s="1"/>
  <c r="E44" i="1"/>
  <c r="H18" i="1"/>
  <c r="H42" i="1"/>
  <c r="H44" i="1" l="1"/>
</calcChain>
</file>

<file path=xl/sharedStrings.xml><?xml version="1.0" encoding="utf-8"?>
<sst xmlns="http://schemas.openxmlformats.org/spreadsheetml/2006/main" count="89" uniqueCount="78">
  <si>
    <t>Workers' Compensation</t>
  </si>
  <si>
    <t>Unit 9999, Object 6243</t>
  </si>
  <si>
    <t>2018 Forecast</t>
  </si>
  <si>
    <t>Approved</t>
  </si>
  <si>
    <t xml:space="preserve">Forecast </t>
  </si>
  <si>
    <t>Fund</t>
  </si>
  <si>
    <t>Department</t>
  </si>
  <si>
    <t>2017 FTEs</t>
  </si>
  <si>
    <t>Municipal Court</t>
  </si>
  <si>
    <t>Development Services</t>
  </si>
  <si>
    <t>Planning &amp; Zoning</t>
  </si>
  <si>
    <t>Neighborhood Housing &amp; Comm. Develop.</t>
  </si>
  <si>
    <t xml:space="preserve">Fire </t>
  </si>
  <si>
    <t>Library</t>
  </si>
  <si>
    <t>Parks and Recreation</t>
  </si>
  <si>
    <t>Police</t>
  </si>
  <si>
    <t>Health &amp; Human Services</t>
  </si>
  <si>
    <t>Animal Services</t>
  </si>
  <si>
    <t>Emergency Medical Services</t>
  </si>
  <si>
    <t>GF Total</t>
  </si>
  <si>
    <t>Austin Energy</t>
  </si>
  <si>
    <t>Economic Development</t>
  </si>
  <si>
    <t>5020/5030</t>
  </si>
  <si>
    <t>Austin Water Utility</t>
  </si>
  <si>
    <t>Austin Resource Recovery</t>
  </si>
  <si>
    <t>Austin Code</t>
  </si>
  <si>
    <t>Austin Convention Center</t>
  </si>
  <si>
    <t>Palmer Events Center Operating</t>
  </si>
  <si>
    <t>Palmer Events Center Garage</t>
  </si>
  <si>
    <t>Aviation</t>
  </si>
  <si>
    <t>PARD - Golf</t>
  </si>
  <si>
    <t>Watershed  - Drainage</t>
  </si>
  <si>
    <t>PW-Transportation Fund</t>
  </si>
  <si>
    <t>ATD-Mobility Fund</t>
  </si>
  <si>
    <t>PW-CPMF</t>
  </si>
  <si>
    <t>ATD - Parking Mgmt Fund</t>
  </si>
  <si>
    <t>7TSF</t>
  </si>
  <si>
    <t>Traffic Safety Fund</t>
  </si>
  <si>
    <t>Child Safety</t>
  </si>
  <si>
    <t>7JCM</t>
  </si>
  <si>
    <t>Juvenile Case Manager Fund</t>
  </si>
  <si>
    <t>Other Funds</t>
  </si>
  <si>
    <t>Fleet</t>
  </si>
  <si>
    <t>Wireless</t>
  </si>
  <si>
    <t>CTECC</t>
  </si>
  <si>
    <t>City-Wide Total</t>
  </si>
  <si>
    <t xml:space="preserve">WORKERS' COMPENSATION FUND </t>
  </si>
  <si>
    <t xml:space="preserve">2016-17 </t>
  </si>
  <si>
    <t>2016-17</t>
  </si>
  <si>
    <t>2017-18</t>
  </si>
  <si>
    <t>ACTUAL</t>
  </si>
  <si>
    <t>AMENDED</t>
  </si>
  <si>
    <t>BEGINNING BALANCE</t>
  </si>
  <si>
    <t>TRANSFERS IN</t>
  </si>
  <si>
    <t>General Fund</t>
  </si>
  <si>
    <t>Support Services / Infrastructure Funds</t>
  </si>
  <si>
    <t>Convention Center Fund</t>
  </si>
  <si>
    <t>TOTAL TRANSFERS IN</t>
  </si>
  <si>
    <t>TOTAL AVAILABLE FUNDS</t>
  </si>
  <si>
    <t>REQUIREMENTS</t>
  </si>
  <si>
    <t xml:space="preserve">Medical Expenses </t>
  </si>
  <si>
    <t>Increase in Claims Liability</t>
  </si>
  <si>
    <t>Claims Reserve</t>
  </si>
  <si>
    <t>Medical Expenses and Claims Reserve</t>
  </si>
  <si>
    <t>Operations &amp; Administration</t>
  </si>
  <si>
    <t>Indemnity Payments</t>
  </si>
  <si>
    <t>Settlements &amp; Impairments</t>
  </si>
  <si>
    <t>Court &amp; Legal Fees</t>
  </si>
  <si>
    <t>Interdepartmental &amp; Expense Refunds</t>
  </si>
  <si>
    <t>TOTAL REQUIREMENTS</t>
  </si>
  <si>
    <t>EXCESS (DEFICIENCY) OF TOTAL</t>
  </si>
  <si>
    <t>TRANSFERS IN OVER</t>
  </si>
  <si>
    <t>ADJUSTMENTS TO GAAP</t>
  </si>
  <si>
    <t>ENDING BALANCE</t>
  </si>
  <si>
    <t>Airport Fund</t>
  </si>
  <si>
    <t xml:space="preserve">Austin Water </t>
  </si>
  <si>
    <t>Support Services/Infrastructure Funds</t>
  </si>
  <si>
    <t>Reimbursement - Other City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</si>
</sst>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&quot;$&quot;#,##0"/>
    <numFmt numFmtId="166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0"/>
      <name val="Spranq eco sans"/>
      <family val="2"/>
    </font>
    <font>
      <b/>
      <sz val="14"/>
      <name val="Goudy Old Style"/>
      <family val="1"/>
    </font>
    <font>
      <sz val="12"/>
      <name val="Arial"/>
      <family val="2"/>
    </font>
    <font>
      <b/>
      <sz val="12"/>
      <name val="Spranq eco sans"/>
      <family val="2"/>
    </font>
    <font>
      <sz val="12"/>
      <name val="Spranq eco sans"/>
      <family val="2"/>
    </font>
    <font>
      <sz val="11"/>
      <name val="Spranq eco sans"/>
      <family val="2"/>
    </font>
    <font>
      <sz val="11"/>
      <name val="Arial"/>
      <family val="2"/>
    </font>
    <font>
      <sz val="9"/>
      <name val="Spranq eco sans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7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/>
    <xf numFmtId="0" fontId="2" fillId="0" borderId="0" xfId="2" applyFont="1" applyFill="1" applyAlignment="1">
      <alignment horizontal="left"/>
    </xf>
    <xf numFmtId="0" fontId="2" fillId="0" borderId="0" xfId="2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40" fontId="3" fillId="0" borderId="0" xfId="0" applyNumberFormat="1" applyFont="1" applyFill="1"/>
    <xf numFmtId="164" fontId="3" fillId="0" borderId="0" xfId="0" applyNumberFormat="1" applyFont="1"/>
    <xf numFmtId="38" fontId="3" fillId="0" borderId="0" xfId="0" applyNumberFormat="1" applyFont="1" applyFill="1" applyBorder="1"/>
    <xf numFmtId="40" fontId="3" fillId="0" borderId="1" xfId="0" applyNumberFormat="1" applyFont="1" applyFill="1" applyBorder="1"/>
    <xf numFmtId="164" fontId="3" fillId="0" borderId="1" xfId="0" applyNumberFormat="1" applyFont="1" applyBorder="1"/>
    <xf numFmtId="38" fontId="3" fillId="0" borderId="1" xfId="0" applyNumberFormat="1" applyFont="1" applyFill="1" applyBorder="1"/>
    <xf numFmtId="164" fontId="3" fillId="0" borderId="0" xfId="0" applyNumberFormat="1" applyFont="1" applyBorder="1"/>
    <xf numFmtId="0" fontId="3" fillId="0" borderId="0" xfId="0" applyFont="1" applyFill="1"/>
    <xf numFmtId="39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38" fontId="3" fillId="2" borderId="0" xfId="0" applyNumberFormat="1" applyFont="1" applyFill="1" applyBorder="1"/>
    <xf numFmtId="40" fontId="3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39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39" fontId="3" fillId="0" borderId="0" xfId="0" applyNumberFormat="1" applyFont="1" applyFill="1"/>
    <xf numFmtId="0" fontId="4" fillId="0" borderId="0" xfId="0" applyFont="1" applyAlignment="1">
      <alignment horizontal="left"/>
    </xf>
    <xf numFmtId="40" fontId="4" fillId="0" borderId="0" xfId="0" applyNumberFormat="1" applyFont="1" applyFill="1"/>
    <xf numFmtId="39" fontId="4" fillId="0" borderId="0" xfId="0" applyNumberFormat="1" applyFont="1" applyFill="1"/>
    <xf numFmtId="164" fontId="4" fillId="0" borderId="0" xfId="0" applyNumberFormat="1" applyFont="1" applyFill="1"/>
    <xf numFmtId="38" fontId="4" fillId="0" borderId="0" xfId="0" applyNumberFormat="1" applyFont="1" applyFill="1" applyBorder="1"/>
    <xf numFmtId="39" fontId="3" fillId="0" borderId="0" xfId="0" applyNumberFormat="1" applyFont="1"/>
    <xf numFmtId="38" fontId="4" fillId="0" borderId="0" xfId="0" applyNumberFormat="1" applyFont="1" applyFill="1"/>
    <xf numFmtId="0" fontId="9" fillId="0" borderId="0" xfId="3" applyFont="1" applyFill="1" applyBorder="1" applyAlignment="1"/>
    <xf numFmtId="0" fontId="10" fillId="0" borderId="0" xfId="3" applyFont="1" applyFill="1" applyBorder="1" applyAlignment="1">
      <alignment horizontal="centerContinuous"/>
    </xf>
    <xf numFmtId="0" fontId="11" fillId="0" borderId="0" xfId="3" applyFont="1" applyFill="1" applyBorder="1" applyAlignment="1">
      <alignment horizontal="centerContinuous"/>
    </xf>
    <xf numFmtId="0" fontId="7" fillId="0" borderId="0" xfId="3" applyFont="1" applyFill="1" applyBorder="1" applyAlignment="1">
      <alignment horizontal="center"/>
    </xf>
    <xf numFmtId="0" fontId="7" fillId="0" borderId="0" xfId="3" quotePrefix="1" applyFont="1" applyFill="1" applyBorder="1" applyAlignment="1">
      <alignment horizontal="center"/>
    </xf>
    <xf numFmtId="0" fontId="9" fillId="0" borderId="0" xfId="3" applyFont="1" applyFill="1" applyBorder="1"/>
    <xf numFmtId="0" fontId="12" fillId="0" borderId="0" xfId="3" quotePrefix="1" applyFont="1" applyFill="1" applyBorder="1" applyAlignment="1">
      <alignment horizontal="left"/>
    </xf>
    <xf numFmtId="0" fontId="7" fillId="0" borderId="0" xfId="3" applyFont="1" applyFill="1" applyBorder="1"/>
    <xf numFmtId="0" fontId="13" fillId="0" borderId="0" xfId="3" applyFont="1" applyFill="1" applyBorder="1"/>
    <xf numFmtId="0" fontId="12" fillId="0" borderId="0" xfId="3" applyFont="1" applyFill="1" applyBorder="1"/>
    <xf numFmtId="0" fontId="7" fillId="0" borderId="1" xfId="3" applyFont="1" applyFill="1" applyBorder="1" applyAlignment="1">
      <alignment horizontal="center"/>
    </xf>
    <xf numFmtId="165" fontId="7" fillId="0" borderId="0" xfId="3" applyNumberFormat="1" applyFont="1" applyFill="1" applyBorder="1"/>
    <xf numFmtId="37" fontId="7" fillId="0" borderId="0" xfId="3" applyNumberFormat="1" applyFont="1" applyFill="1" applyBorder="1"/>
    <xf numFmtId="165" fontId="7" fillId="0" borderId="1" xfId="3" applyNumberFormat="1" applyFont="1" applyFill="1" applyBorder="1"/>
    <xf numFmtId="0" fontId="7" fillId="0" borderId="0" xfId="3" applyFont="1" applyFill="1" applyBorder="1" applyAlignment="1">
      <alignment horizontal="left"/>
    </xf>
    <xf numFmtId="165" fontId="7" fillId="0" borderId="2" xfId="3" applyNumberFormat="1" applyFont="1" applyFill="1" applyBorder="1"/>
    <xf numFmtId="0" fontId="7" fillId="0" borderId="0" xfId="3" quotePrefix="1" applyFont="1" applyFill="1" applyBorder="1" applyAlignment="1">
      <alignment horizontal="left"/>
    </xf>
    <xf numFmtId="0" fontId="7" fillId="0" borderId="3" xfId="3" applyFont="1" applyFill="1" applyBorder="1" applyAlignment="1">
      <alignment horizontal="left"/>
    </xf>
    <xf numFmtId="0" fontId="7" fillId="0" borderId="4" xfId="3" applyFont="1" applyFill="1" applyBorder="1" applyAlignment="1">
      <alignment horizontal="left"/>
    </xf>
    <xf numFmtId="165" fontId="7" fillId="0" borderId="4" xfId="3" applyNumberFormat="1" applyFont="1" applyFill="1" applyBorder="1"/>
    <xf numFmtId="0" fontId="7" fillId="0" borderId="5" xfId="3" applyFont="1" applyFill="1" applyBorder="1" applyAlignment="1">
      <alignment horizontal="left"/>
    </xf>
    <xf numFmtId="0" fontId="7" fillId="0" borderId="6" xfId="3" applyFont="1" applyFill="1" applyBorder="1" applyAlignment="1">
      <alignment horizontal="left"/>
    </xf>
    <xf numFmtId="0" fontId="7" fillId="0" borderId="1" xfId="3" applyFont="1" applyFill="1" applyBorder="1" applyAlignment="1">
      <alignment horizontal="left"/>
    </xf>
    <xf numFmtId="165" fontId="14" fillId="0" borderId="0" xfId="3" applyNumberFormat="1" applyFont="1" applyFill="1" applyBorder="1"/>
    <xf numFmtId="0" fontId="15" fillId="0" borderId="0" xfId="3" applyFont="1" applyFill="1" applyBorder="1"/>
    <xf numFmtId="165" fontId="7" fillId="0" borderId="7" xfId="3" applyNumberFormat="1" applyFont="1" applyFill="1" applyBorder="1"/>
    <xf numFmtId="0" fontId="5" fillId="0" borderId="0" xfId="3" applyFont="1" applyFill="1" applyBorder="1"/>
    <xf numFmtId="165" fontId="5" fillId="0" borderId="0" xfId="3" applyNumberFormat="1" applyFont="1" applyFill="1" applyBorder="1"/>
    <xf numFmtId="0" fontId="13" fillId="0" borderId="0" xfId="3" quotePrefix="1" applyFont="1" applyFill="1" applyBorder="1" applyAlignment="1">
      <alignment horizontal="left"/>
    </xf>
    <xf numFmtId="37" fontId="5" fillId="0" borderId="0" xfId="3" applyNumberFormat="1" applyFont="1" applyFill="1" applyBorder="1"/>
    <xf numFmtId="166" fontId="5" fillId="0" borderId="0" xfId="1" applyNumberFormat="1" applyFont="1" applyFill="1" applyBorder="1"/>
    <xf numFmtId="0" fontId="6" fillId="0" borderId="0" xfId="0" applyFont="1" applyFill="1" applyBorder="1"/>
    <xf numFmtId="166" fontId="15" fillId="0" borderId="0" xfId="1" applyNumberFormat="1" applyFont="1" applyFill="1" applyBorder="1"/>
    <xf numFmtId="165" fontId="7" fillId="2" borderId="0" xfId="3" applyNumberFormat="1" applyFont="1" applyFill="1" applyBorder="1"/>
    <xf numFmtId="0" fontId="4" fillId="0" borderId="0" xfId="0" applyFont="1" applyAlignment="1">
      <alignment horizontal="left" wrapText="1"/>
    </xf>
    <xf numFmtId="0" fontId="8" fillId="0" borderId="0" xfId="3" applyFont="1" applyFill="1" applyBorder="1" applyAlignment="1">
      <alignment horizontal="center" wrapText="1"/>
    </xf>
  </cellXfs>
  <cellStyles count="4">
    <cellStyle name="Comma" xfId="1" builtinId="3"/>
    <cellStyle name="Normal" xfId="0" builtinId="0"/>
    <cellStyle name="Normal 2" xfId="2" xr:uid="{00000000-0005-0000-0000-000002000000}"/>
    <cellStyle name="Normal_LRF96FS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DKE\Worker's%20Compensation\Workers'%20Compensation%20FY%2018\WCF%20FY18%20CY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rosswalk"/>
      <sheetName val="5 Yr. Proj"/>
      <sheetName val="Fund Summary"/>
      <sheetName val="Sum CYE"/>
      <sheetName val="CYE"/>
      <sheetName val="Detail"/>
      <sheetName val="Pymts Made"/>
      <sheetName val="Budg Load"/>
      <sheetName val="IBNP"/>
      <sheetName val="Actuary Proj"/>
      <sheetName val="FY 19 Transfers"/>
      <sheetName val="FY 18 Transfers"/>
      <sheetName val="York Admin"/>
    </sheetNames>
    <sheetDataSet>
      <sheetData sheetId="0"/>
      <sheetData sheetId="1"/>
      <sheetData sheetId="2"/>
      <sheetData sheetId="3"/>
      <sheetData sheetId="4">
        <row r="4">
          <cell r="N4">
            <v>5780552</v>
          </cell>
          <cell r="O4">
            <v>6588768.9566666652</v>
          </cell>
          <cell r="Q4">
            <v>7217802</v>
          </cell>
        </row>
        <row r="10">
          <cell r="N10">
            <v>6324648.2876742808</v>
          </cell>
          <cell r="O10">
            <v>5019946.7699999996</v>
          </cell>
          <cell r="Q10">
            <v>6583502</v>
          </cell>
        </row>
        <row r="11">
          <cell r="N11">
            <v>2631554</v>
          </cell>
          <cell r="O11">
            <v>-364476</v>
          </cell>
          <cell r="Q11">
            <v>2804042</v>
          </cell>
        </row>
        <row r="12">
          <cell r="N12">
            <v>3589863</v>
          </cell>
          <cell r="O12">
            <v>3451226.1399999997</v>
          </cell>
          <cell r="Q12">
            <v>3618673</v>
          </cell>
        </row>
        <row r="13">
          <cell r="N13">
            <v>2309851</v>
          </cell>
          <cell r="O13">
            <v>2130023.0999999996</v>
          </cell>
          <cell r="Q13">
            <v>2477675</v>
          </cell>
        </row>
        <row r="14">
          <cell r="N14">
            <v>1103400</v>
          </cell>
          <cell r="O14">
            <v>952090.56</v>
          </cell>
          <cell r="Q14">
            <v>1435629</v>
          </cell>
        </row>
        <row r="15">
          <cell r="N15">
            <v>31500</v>
          </cell>
          <cell r="O15">
            <v>-3955.92</v>
          </cell>
          <cell r="Q15">
            <v>31500</v>
          </cell>
        </row>
        <row r="16">
          <cell r="N16">
            <v>-1800031</v>
          </cell>
          <cell r="O16">
            <v>-1627501.91</v>
          </cell>
          <cell r="Q16">
            <v>-1635614</v>
          </cell>
        </row>
        <row r="19">
          <cell r="N19">
            <v>1992342</v>
          </cell>
          <cell r="O19">
            <v>0</v>
          </cell>
          <cell r="Q19">
            <v>2223173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8">
          <cell r="G18">
            <v>7003907.7889833776</v>
          </cell>
        </row>
        <row r="21">
          <cell r="G21">
            <v>1842174.2217265442</v>
          </cell>
        </row>
        <row r="22">
          <cell r="G22">
            <v>66481.25829280894</v>
          </cell>
        </row>
        <row r="23">
          <cell r="G23">
            <v>1254565.6806868783</v>
          </cell>
        </row>
        <row r="24">
          <cell r="G24">
            <v>486814.3752408913</v>
          </cell>
        </row>
        <row r="25">
          <cell r="G25">
            <v>127601.12478781071</v>
          </cell>
        </row>
        <row r="26">
          <cell r="G26">
            <v>236705.44787318664</v>
          </cell>
        </row>
        <row r="27">
          <cell r="G27">
            <v>49324.804539825986</v>
          </cell>
        </row>
        <row r="28">
          <cell r="G28">
            <v>10722.783595614344</v>
          </cell>
        </row>
        <row r="29">
          <cell r="G29">
            <v>488958.93196001416</v>
          </cell>
        </row>
        <row r="30">
          <cell r="G30">
            <v>43963.412742018816</v>
          </cell>
        </row>
        <row r="31">
          <cell r="G31">
            <v>333478.56982360611</v>
          </cell>
        </row>
        <row r="32">
          <cell r="G32">
            <v>353851.85865527339</v>
          </cell>
        </row>
        <row r="33">
          <cell r="G33">
            <v>180142.76440632102</v>
          </cell>
        </row>
        <row r="34">
          <cell r="G34">
            <v>173709.0942489524</v>
          </cell>
        </row>
        <row r="35">
          <cell r="G35">
            <v>70234.232551273963</v>
          </cell>
        </row>
        <row r="36">
          <cell r="G36">
            <v>1072.2783595614344</v>
          </cell>
        </row>
        <row r="37">
          <cell r="G37">
            <v>15279.966623750443</v>
          </cell>
        </row>
        <row r="38">
          <cell r="G38">
            <v>9650.5052360529098</v>
          </cell>
        </row>
        <row r="39">
          <cell r="G39">
            <v>233756.68238439271</v>
          </cell>
        </row>
        <row r="40">
          <cell r="G40">
            <v>41818.856022895947</v>
          </cell>
        </row>
        <row r="41">
          <cell r="G41">
            <v>51469.361258948848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5"/>
  <sheetViews>
    <sheetView tabSelected="1" workbookViewId="0">
      <selection activeCell="H23" sqref="H23"/>
    </sheetView>
  </sheetViews>
  <sheetFormatPr defaultRowHeight="12.75"/>
  <cols>
    <col min="1" max="1" width="12.5703125" style="2" customWidth="1"/>
    <col min="2" max="2" width="9.140625" style="2"/>
    <col min="3" max="3" width="35.7109375" style="4" customWidth="1"/>
    <col min="4" max="4" width="15.42578125" style="4" customWidth="1"/>
    <col min="5" max="5" width="9.42578125" style="4" customWidth="1"/>
    <col min="6" max="6" width="2.85546875" style="4" customWidth="1"/>
    <col min="7" max="8" width="18.140625" style="5" customWidth="1"/>
    <col min="9" max="252" width="9.140625" style="4"/>
    <col min="253" max="253" width="12.5703125" style="4" customWidth="1"/>
    <col min="254" max="254" width="9.140625" style="4"/>
    <col min="255" max="255" width="45.5703125" style="4" customWidth="1"/>
    <col min="256" max="256" width="15.42578125" style="4" customWidth="1"/>
    <col min="257" max="257" width="9.42578125" style="4" customWidth="1"/>
    <col min="258" max="258" width="2.85546875" style="4" customWidth="1"/>
    <col min="259" max="260" width="18.140625" style="4" customWidth="1"/>
    <col min="261" max="261" width="13.42578125" style="4" customWidth="1"/>
    <col min="262" max="262" width="9.140625" style="4"/>
    <col min="263" max="263" width="14.5703125" style="4" bestFit="1" customWidth="1"/>
    <col min="264" max="508" width="9.140625" style="4"/>
    <col min="509" max="509" width="12.5703125" style="4" customWidth="1"/>
    <col min="510" max="510" width="9.140625" style="4"/>
    <col min="511" max="511" width="45.5703125" style="4" customWidth="1"/>
    <col min="512" max="512" width="15.42578125" style="4" customWidth="1"/>
    <col min="513" max="513" width="9.42578125" style="4" customWidth="1"/>
    <col min="514" max="514" width="2.85546875" style="4" customWidth="1"/>
    <col min="515" max="516" width="18.140625" style="4" customWidth="1"/>
    <col min="517" max="517" width="13.42578125" style="4" customWidth="1"/>
    <col min="518" max="518" width="9.140625" style="4"/>
    <col min="519" max="519" width="14.5703125" style="4" bestFit="1" customWidth="1"/>
    <col min="520" max="764" width="9.140625" style="4"/>
    <col min="765" max="765" width="12.5703125" style="4" customWidth="1"/>
    <col min="766" max="766" width="9.140625" style="4"/>
    <col min="767" max="767" width="45.5703125" style="4" customWidth="1"/>
    <col min="768" max="768" width="15.42578125" style="4" customWidth="1"/>
    <col min="769" max="769" width="9.42578125" style="4" customWidth="1"/>
    <col min="770" max="770" width="2.85546875" style="4" customWidth="1"/>
    <col min="771" max="772" width="18.140625" style="4" customWidth="1"/>
    <col min="773" max="773" width="13.42578125" style="4" customWidth="1"/>
    <col min="774" max="774" width="9.140625" style="4"/>
    <col min="775" max="775" width="14.5703125" style="4" bestFit="1" customWidth="1"/>
    <col min="776" max="1020" width="9.140625" style="4"/>
    <col min="1021" max="1021" width="12.5703125" style="4" customWidth="1"/>
    <col min="1022" max="1022" width="9.140625" style="4"/>
    <col min="1023" max="1023" width="45.5703125" style="4" customWidth="1"/>
    <col min="1024" max="1024" width="15.42578125" style="4" customWidth="1"/>
    <col min="1025" max="1025" width="9.42578125" style="4" customWidth="1"/>
    <col min="1026" max="1026" width="2.85546875" style="4" customWidth="1"/>
    <col min="1027" max="1028" width="18.140625" style="4" customWidth="1"/>
    <col min="1029" max="1029" width="13.42578125" style="4" customWidth="1"/>
    <col min="1030" max="1030" width="9.140625" style="4"/>
    <col min="1031" max="1031" width="14.5703125" style="4" bestFit="1" customWidth="1"/>
    <col min="1032" max="1276" width="9.140625" style="4"/>
    <col min="1277" max="1277" width="12.5703125" style="4" customWidth="1"/>
    <col min="1278" max="1278" width="9.140625" style="4"/>
    <col min="1279" max="1279" width="45.5703125" style="4" customWidth="1"/>
    <col min="1280" max="1280" width="15.42578125" style="4" customWidth="1"/>
    <col min="1281" max="1281" width="9.42578125" style="4" customWidth="1"/>
    <col min="1282" max="1282" width="2.85546875" style="4" customWidth="1"/>
    <col min="1283" max="1284" width="18.140625" style="4" customWidth="1"/>
    <col min="1285" max="1285" width="13.42578125" style="4" customWidth="1"/>
    <col min="1286" max="1286" width="9.140625" style="4"/>
    <col min="1287" max="1287" width="14.5703125" style="4" bestFit="1" customWidth="1"/>
    <col min="1288" max="1532" width="9.140625" style="4"/>
    <col min="1533" max="1533" width="12.5703125" style="4" customWidth="1"/>
    <col min="1534" max="1534" width="9.140625" style="4"/>
    <col min="1535" max="1535" width="45.5703125" style="4" customWidth="1"/>
    <col min="1536" max="1536" width="15.42578125" style="4" customWidth="1"/>
    <col min="1537" max="1537" width="9.42578125" style="4" customWidth="1"/>
    <col min="1538" max="1538" width="2.85546875" style="4" customWidth="1"/>
    <col min="1539" max="1540" width="18.140625" style="4" customWidth="1"/>
    <col min="1541" max="1541" width="13.42578125" style="4" customWidth="1"/>
    <col min="1542" max="1542" width="9.140625" style="4"/>
    <col min="1543" max="1543" width="14.5703125" style="4" bestFit="1" customWidth="1"/>
    <col min="1544" max="1788" width="9.140625" style="4"/>
    <col min="1789" max="1789" width="12.5703125" style="4" customWidth="1"/>
    <col min="1790" max="1790" width="9.140625" style="4"/>
    <col min="1791" max="1791" width="45.5703125" style="4" customWidth="1"/>
    <col min="1792" max="1792" width="15.42578125" style="4" customWidth="1"/>
    <col min="1793" max="1793" width="9.42578125" style="4" customWidth="1"/>
    <col min="1794" max="1794" width="2.85546875" style="4" customWidth="1"/>
    <col min="1795" max="1796" width="18.140625" style="4" customWidth="1"/>
    <col min="1797" max="1797" width="13.42578125" style="4" customWidth="1"/>
    <col min="1798" max="1798" width="9.140625" style="4"/>
    <col min="1799" max="1799" width="14.5703125" style="4" bestFit="1" customWidth="1"/>
    <col min="1800" max="2044" width="9.140625" style="4"/>
    <col min="2045" max="2045" width="12.5703125" style="4" customWidth="1"/>
    <col min="2046" max="2046" width="9.140625" style="4"/>
    <col min="2047" max="2047" width="45.5703125" style="4" customWidth="1"/>
    <col min="2048" max="2048" width="15.42578125" style="4" customWidth="1"/>
    <col min="2049" max="2049" width="9.42578125" style="4" customWidth="1"/>
    <col min="2050" max="2050" width="2.85546875" style="4" customWidth="1"/>
    <col min="2051" max="2052" width="18.140625" style="4" customWidth="1"/>
    <col min="2053" max="2053" width="13.42578125" style="4" customWidth="1"/>
    <col min="2054" max="2054" width="9.140625" style="4"/>
    <col min="2055" max="2055" width="14.5703125" style="4" bestFit="1" customWidth="1"/>
    <col min="2056" max="2300" width="9.140625" style="4"/>
    <col min="2301" max="2301" width="12.5703125" style="4" customWidth="1"/>
    <col min="2302" max="2302" width="9.140625" style="4"/>
    <col min="2303" max="2303" width="45.5703125" style="4" customWidth="1"/>
    <col min="2304" max="2304" width="15.42578125" style="4" customWidth="1"/>
    <col min="2305" max="2305" width="9.42578125" style="4" customWidth="1"/>
    <col min="2306" max="2306" width="2.85546875" style="4" customWidth="1"/>
    <col min="2307" max="2308" width="18.140625" style="4" customWidth="1"/>
    <col min="2309" max="2309" width="13.42578125" style="4" customWidth="1"/>
    <col min="2310" max="2310" width="9.140625" style="4"/>
    <col min="2311" max="2311" width="14.5703125" style="4" bestFit="1" customWidth="1"/>
    <col min="2312" max="2556" width="9.140625" style="4"/>
    <col min="2557" max="2557" width="12.5703125" style="4" customWidth="1"/>
    <col min="2558" max="2558" width="9.140625" style="4"/>
    <col min="2559" max="2559" width="45.5703125" style="4" customWidth="1"/>
    <col min="2560" max="2560" width="15.42578125" style="4" customWidth="1"/>
    <col min="2561" max="2561" width="9.42578125" style="4" customWidth="1"/>
    <col min="2562" max="2562" width="2.85546875" style="4" customWidth="1"/>
    <col min="2563" max="2564" width="18.140625" style="4" customWidth="1"/>
    <col min="2565" max="2565" width="13.42578125" style="4" customWidth="1"/>
    <col min="2566" max="2566" width="9.140625" style="4"/>
    <col min="2567" max="2567" width="14.5703125" style="4" bestFit="1" customWidth="1"/>
    <col min="2568" max="2812" width="9.140625" style="4"/>
    <col min="2813" max="2813" width="12.5703125" style="4" customWidth="1"/>
    <col min="2814" max="2814" width="9.140625" style="4"/>
    <col min="2815" max="2815" width="45.5703125" style="4" customWidth="1"/>
    <col min="2816" max="2816" width="15.42578125" style="4" customWidth="1"/>
    <col min="2817" max="2817" width="9.42578125" style="4" customWidth="1"/>
    <col min="2818" max="2818" width="2.85546875" style="4" customWidth="1"/>
    <col min="2819" max="2820" width="18.140625" style="4" customWidth="1"/>
    <col min="2821" max="2821" width="13.42578125" style="4" customWidth="1"/>
    <col min="2822" max="2822" width="9.140625" style="4"/>
    <col min="2823" max="2823" width="14.5703125" style="4" bestFit="1" customWidth="1"/>
    <col min="2824" max="3068" width="9.140625" style="4"/>
    <col min="3069" max="3069" width="12.5703125" style="4" customWidth="1"/>
    <col min="3070" max="3070" width="9.140625" style="4"/>
    <col min="3071" max="3071" width="45.5703125" style="4" customWidth="1"/>
    <col min="3072" max="3072" width="15.42578125" style="4" customWidth="1"/>
    <col min="3073" max="3073" width="9.42578125" style="4" customWidth="1"/>
    <col min="3074" max="3074" width="2.85546875" style="4" customWidth="1"/>
    <col min="3075" max="3076" width="18.140625" style="4" customWidth="1"/>
    <col min="3077" max="3077" width="13.42578125" style="4" customWidth="1"/>
    <col min="3078" max="3078" width="9.140625" style="4"/>
    <col min="3079" max="3079" width="14.5703125" style="4" bestFit="1" customWidth="1"/>
    <col min="3080" max="3324" width="9.140625" style="4"/>
    <col min="3325" max="3325" width="12.5703125" style="4" customWidth="1"/>
    <col min="3326" max="3326" width="9.140625" style="4"/>
    <col min="3327" max="3327" width="45.5703125" style="4" customWidth="1"/>
    <col min="3328" max="3328" width="15.42578125" style="4" customWidth="1"/>
    <col min="3329" max="3329" width="9.42578125" style="4" customWidth="1"/>
    <col min="3330" max="3330" width="2.85546875" style="4" customWidth="1"/>
    <col min="3331" max="3332" width="18.140625" style="4" customWidth="1"/>
    <col min="3333" max="3333" width="13.42578125" style="4" customWidth="1"/>
    <col min="3334" max="3334" width="9.140625" style="4"/>
    <col min="3335" max="3335" width="14.5703125" style="4" bestFit="1" customWidth="1"/>
    <col min="3336" max="3580" width="9.140625" style="4"/>
    <col min="3581" max="3581" width="12.5703125" style="4" customWidth="1"/>
    <col min="3582" max="3582" width="9.140625" style="4"/>
    <col min="3583" max="3583" width="45.5703125" style="4" customWidth="1"/>
    <col min="3584" max="3584" width="15.42578125" style="4" customWidth="1"/>
    <col min="3585" max="3585" width="9.42578125" style="4" customWidth="1"/>
    <col min="3586" max="3586" width="2.85546875" style="4" customWidth="1"/>
    <col min="3587" max="3588" width="18.140625" style="4" customWidth="1"/>
    <col min="3589" max="3589" width="13.42578125" style="4" customWidth="1"/>
    <col min="3590" max="3590" width="9.140625" style="4"/>
    <col min="3591" max="3591" width="14.5703125" style="4" bestFit="1" customWidth="1"/>
    <col min="3592" max="3836" width="9.140625" style="4"/>
    <col min="3837" max="3837" width="12.5703125" style="4" customWidth="1"/>
    <col min="3838" max="3838" width="9.140625" style="4"/>
    <col min="3839" max="3839" width="45.5703125" style="4" customWidth="1"/>
    <col min="3840" max="3840" width="15.42578125" style="4" customWidth="1"/>
    <col min="3841" max="3841" width="9.42578125" style="4" customWidth="1"/>
    <col min="3842" max="3842" width="2.85546875" style="4" customWidth="1"/>
    <col min="3843" max="3844" width="18.140625" style="4" customWidth="1"/>
    <col min="3845" max="3845" width="13.42578125" style="4" customWidth="1"/>
    <col min="3846" max="3846" width="9.140625" style="4"/>
    <col min="3847" max="3847" width="14.5703125" style="4" bestFit="1" customWidth="1"/>
    <col min="3848" max="4092" width="9.140625" style="4"/>
    <col min="4093" max="4093" width="12.5703125" style="4" customWidth="1"/>
    <col min="4094" max="4094" width="9.140625" style="4"/>
    <col min="4095" max="4095" width="45.5703125" style="4" customWidth="1"/>
    <col min="4096" max="4096" width="15.42578125" style="4" customWidth="1"/>
    <col min="4097" max="4097" width="9.42578125" style="4" customWidth="1"/>
    <col min="4098" max="4098" width="2.85546875" style="4" customWidth="1"/>
    <col min="4099" max="4100" width="18.140625" style="4" customWidth="1"/>
    <col min="4101" max="4101" width="13.42578125" style="4" customWidth="1"/>
    <col min="4102" max="4102" width="9.140625" style="4"/>
    <col min="4103" max="4103" width="14.5703125" style="4" bestFit="1" customWidth="1"/>
    <col min="4104" max="4348" width="9.140625" style="4"/>
    <col min="4349" max="4349" width="12.5703125" style="4" customWidth="1"/>
    <col min="4350" max="4350" width="9.140625" style="4"/>
    <col min="4351" max="4351" width="45.5703125" style="4" customWidth="1"/>
    <col min="4352" max="4352" width="15.42578125" style="4" customWidth="1"/>
    <col min="4353" max="4353" width="9.42578125" style="4" customWidth="1"/>
    <col min="4354" max="4354" width="2.85546875" style="4" customWidth="1"/>
    <col min="4355" max="4356" width="18.140625" style="4" customWidth="1"/>
    <col min="4357" max="4357" width="13.42578125" style="4" customWidth="1"/>
    <col min="4358" max="4358" width="9.140625" style="4"/>
    <col min="4359" max="4359" width="14.5703125" style="4" bestFit="1" customWidth="1"/>
    <col min="4360" max="4604" width="9.140625" style="4"/>
    <col min="4605" max="4605" width="12.5703125" style="4" customWidth="1"/>
    <col min="4606" max="4606" width="9.140625" style="4"/>
    <col min="4607" max="4607" width="45.5703125" style="4" customWidth="1"/>
    <col min="4608" max="4608" width="15.42578125" style="4" customWidth="1"/>
    <col min="4609" max="4609" width="9.42578125" style="4" customWidth="1"/>
    <col min="4610" max="4610" width="2.85546875" style="4" customWidth="1"/>
    <col min="4611" max="4612" width="18.140625" style="4" customWidth="1"/>
    <col min="4613" max="4613" width="13.42578125" style="4" customWidth="1"/>
    <col min="4614" max="4614" width="9.140625" style="4"/>
    <col min="4615" max="4615" width="14.5703125" style="4" bestFit="1" customWidth="1"/>
    <col min="4616" max="4860" width="9.140625" style="4"/>
    <col min="4861" max="4861" width="12.5703125" style="4" customWidth="1"/>
    <col min="4862" max="4862" width="9.140625" style="4"/>
    <col min="4863" max="4863" width="45.5703125" style="4" customWidth="1"/>
    <col min="4864" max="4864" width="15.42578125" style="4" customWidth="1"/>
    <col min="4865" max="4865" width="9.42578125" style="4" customWidth="1"/>
    <col min="4866" max="4866" width="2.85546875" style="4" customWidth="1"/>
    <col min="4867" max="4868" width="18.140625" style="4" customWidth="1"/>
    <col min="4869" max="4869" width="13.42578125" style="4" customWidth="1"/>
    <col min="4870" max="4870" width="9.140625" style="4"/>
    <col min="4871" max="4871" width="14.5703125" style="4" bestFit="1" customWidth="1"/>
    <col min="4872" max="5116" width="9.140625" style="4"/>
    <col min="5117" max="5117" width="12.5703125" style="4" customWidth="1"/>
    <col min="5118" max="5118" width="9.140625" style="4"/>
    <col min="5119" max="5119" width="45.5703125" style="4" customWidth="1"/>
    <col min="5120" max="5120" width="15.42578125" style="4" customWidth="1"/>
    <col min="5121" max="5121" width="9.42578125" style="4" customWidth="1"/>
    <col min="5122" max="5122" width="2.85546875" style="4" customWidth="1"/>
    <col min="5123" max="5124" width="18.140625" style="4" customWidth="1"/>
    <col min="5125" max="5125" width="13.42578125" style="4" customWidth="1"/>
    <col min="5126" max="5126" width="9.140625" style="4"/>
    <col min="5127" max="5127" width="14.5703125" style="4" bestFit="1" customWidth="1"/>
    <col min="5128" max="5372" width="9.140625" style="4"/>
    <col min="5373" max="5373" width="12.5703125" style="4" customWidth="1"/>
    <col min="5374" max="5374" width="9.140625" style="4"/>
    <col min="5375" max="5375" width="45.5703125" style="4" customWidth="1"/>
    <col min="5376" max="5376" width="15.42578125" style="4" customWidth="1"/>
    <col min="5377" max="5377" width="9.42578125" style="4" customWidth="1"/>
    <col min="5378" max="5378" width="2.85546875" style="4" customWidth="1"/>
    <col min="5379" max="5380" width="18.140625" style="4" customWidth="1"/>
    <col min="5381" max="5381" width="13.42578125" style="4" customWidth="1"/>
    <col min="5382" max="5382" width="9.140625" style="4"/>
    <col min="5383" max="5383" width="14.5703125" style="4" bestFit="1" customWidth="1"/>
    <col min="5384" max="5628" width="9.140625" style="4"/>
    <col min="5629" max="5629" width="12.5703125" style="4" customWidth="1"/>
    <col min="5630" max="5630" width="9.140625" style="4"/>
    <col min="5631" max="5631" width="45.5703125" style="4" customWidth="1"/>
    <col min="5632" max="5632" width="15.42578125" style="4" customWidth="1"/>
    <col min="5633" max="5633" width="9.42578125" style="4" customWidth="1"/>
    <col min="5634" max="5634" width="2.85546875" style="4" customWidth="1"/>
    <col min="5635" max="5636" width="18.140625" style="4" customWidth="1"/>
    <col min="5637" max="5637" width="13.42578125" style="4" customWidth="1"/>
    <col min="5638" max="5638" width="9.140625" style="4"/>
    <col min="5639" max="5639" width="14.5703125" style="4" bestFit="1" customWidth="1"/>
    <col min="5640" max="5884" width="9.140625" style="4"/>
    <col min="5885" max="5885" width="12.5703125" style="4" customWidth="1"/>
    <col min="5886" max="5886" width="9.140625" style="4"/>
    <col min="5887" max="5887" width="45.5703125" style="4" customWidth="1"/>
    <col min="5888" max="5888" width="15.42578125" style="4" customWidth="1"/>
    <col min="5889" max="5889" width="9.42578125" style="4" customWidth="1"/>
    <col min="5890" max="5890" width="2.85546875" style="4" customWidth="1"/>
    <col min="5891" max="5892" width="18.140625" style="4" customWidth="1"/>
    <col min="5893" max="5893" width="13.42578125" style="4" customWidth="1"/>
    <col min="5894" max="5894" width="9.140625" style="4"/>
    <col min="5895" max="5895" width="14.5703125" style="4" bestFit="1" customWidth="1"/>
    <col min="5896" max="6140" width="9.140625" style="4"/>
    <col min="6141" max="6141" width="12.5703125" style="4" customWidth="1"/>
    <col min="6142" max="6142" width="9.140625" style="4"/>
    <col min="6143" max="6143" width="45.5703125" style="4" customWidth="1"/>
    <col min="6144" max="6144" width="15.42578125" style="4" customWidth="1"/>
    <col min="6145" max="6145" width="9.42578125" style="4" customWidth="1"/>
    <col min="6146" max="6146" width="2.85546875" style="4" customWidth="1"/>
    <col min="6147" max="6148" width="18.140625" style="4" customWidth="1"/>
    <col min="6149" max="6149" width="13.42578125" style="4" customWidth="1"/>
    <col min="6150" max="6150" width="9.140625" style="4"/>
    <col min="6151" max="6151" width="14.5703125" style="4" bestFit="1" customWidth="1"/>
    <col min="6152" max="6396" width="9.140625" style="4"/>
    <col min="6397" max="6397" width="12.5703125" style="4" customWidth="1"/>
    <col min="6398" max="6398" width="9.140625" style="4"/>
    <col min="6399" max="6399" width="45.5703125" style="4" customWidth="1"/>
    <col min="6400" max="6400" width="15.42578125" style="4" customWidth="1"/>
    <col min="6401" max="6401" width="9.42578125" style="4" customWidth="1"/>
    <col min="6402" max="6402" width="2.85546875" style="4" customWidth="1"/>
    <col min="6403" max="6404" width="18.140625" style="4" customWidth="1"/>
    <col min="6405" max="6405" width="13.42578125" style="4" customWidth="1"/>
    <col min="6406" max="6406" width="9.140625" style="4"/>
    <col min="6407" max="6407" width="14.5703125" style="4" bestFit="1" customWidth="1"/>
    <col min="6408" max="6652" width="9.140625" style="4"/>
    <col min="6653" max="6653" width="12.5703125" style="4" customWidth="1"/>
    <col min="6654" max="6654" width="9.140625" style="4"/>
    <col min="6655" max="6655" width="45.5703125" style="4" customWidth="1"/>
    <col min="6656" max="6656" width="15.42578125" style="4" customWidth="1"/>
    <col min="6657" max="6657" width="9.42578125" style="4" customWidth="1"/>
    <col min="6658" max="6658" width="2.85546875" style="4" customWidth="1"/>
    <col min="6659" max="6660" width="18.140625" style="4" customWidth="1"/>
    <col min="6661" max="6661" width="13.42578125" style="4" customWidth="1"/>
    <col min="6662" max="6662" width="9.140625" style="4"/>
    <col min="6663" max="6663" width="14.5703125" style="4" bestFit="1" customWidth="1"/>
    <col min="6664" max="6908" width="9.140625" style="4"/>
    <col min="6909" max="6909" width="12.5703125" style="4" customWidth="1"/>
    <col min="6910" max="6910" width="9.140625" style="4"/>
    <col min="6911" max="6911" width="45.5703125" style="4" customWidth="1"/>
    <col min="6912" max="6912" width="15.42578125" style="4" customWidth="1"/>
    <col min="6913" max="6913" width="9.42578125" style="4" customWidth="1"/>
    <col min="6914" max="6914" width="2.85546875" style="4" customWidth="1"/>
    <col min="6915" max="6916" width="18.140625" style="4" customWidth="1"/>
    <col min="6917" max="6917" width="13.42578125" style="4" customWidth="1"/>
    <col min="6918" max="6918" width="9.140625" style="4"/>
    <col min="6919" max="6919" width="14.5703125" style="4" bestFit="1" customWidth="1"/>
    <col min="6920" max="7164" width="9.140625" style="4"/>
    <col min="7165" max="7165" width="12.5703125" style="4" customWidth="1"/>
    <col min="7166" max="7166" width="9.140625" style="4"/>
    <col min="7167" max="7167" width="45.5703125" style="4" customWidth="1"/>
    <col min="7168" max="7168" width="15.42578125" style="4" customWidth="1"/>
    <col min="7169" max="7169" width="9.42578125" style="4" customWidth="1"/>
    <col min="7170" max="7170" width="2.85546875" style="4" customWidth="1"/>
    <col min="7171" max="7172" width="18.140625" style="4" customWidth="1"/>
    <col min="7173" max="7173" width="13.42578125" style="4" customWidth="1"/>
    <col min="7174" max="7174" width="9.140625" style="4"/>
    <col min="7175" max="7175" width="14.5703125" style="4" bestFit="1" customWidth="1"/>
    <col min="7176" max="7420" width="9.140625" style="4"/>
    <col min="7421" max="7421" width="12.5703125" style="4" customWidth="1"/>
    <col min="7422" max="7422" width="9.140625" style="4"/>
    <col min="7423" max="7423" width="45.5703125" style="4" customWidth="1"/>
    <col min="7424" max="7424" width="15.42578125" style="4" customWidth="1"/>
    <col min="7425" max="7425" width="9.42578125" style="4" customWidth="1"/>
    <col min="7426" max="7426" width="2.85546875" style="4" customWidth="1"/>
    <col min="7427" max="7428" width="18.140625" style="4" customWidth="1"/>
    <col min="7429" max="7429" width="13.42578125" style="4" customWidth="1"/>
    <col min="7430" max="7430" width="9.140625" style="4"/>
    <col min="7431" max="7431" width="14.5703125" style="4" bestFit="1" customWidth="1"/>
    <col min="7432" max="7676" width="9.140625" style="4"/>
    <col min="7677" max="7677" width="12.5703125" style="4" customWidth="1"/>
    <col min="7678" max="7678" width="9.140625" style="4"/>
    <col min="7679" max="7679" width="45.5703125" style="4" customWidth="1"/>
    <col min="7680" max="7680" width="15.42578125" style="4" customWidth="1"/>
    <col min="7681" max="7681" width="9.42578125" style="4" customWidth="1"/>
    <col min="7682" max="7682" width="2.85546875" style="4" customWidth="1"/>
    <col min="7683" max="7684" width="18.140625" style="4" customWidth="1"/>
    <col min="7685" max="7685" width="13.42578125" style="4" customWidth="1"/>
    <col min="7686" max="7686" width="9.140625" style="4"/>
    <col min="7687" max="7687" width="14.5703125" style="4" bestFit="1" customWidth="1"/>
    <col min="7688" max="7932" width="9.140625" style="4"/>
    <col min="7933" max="7933" width="12.5703125" style="4" customWidth="1"/>
    <col min="7934" max="7934" width="9.140625" style="4"/>
    <col min="7935" max="7935" width="45.5703125" style="4" customWidth="1"/>
    <col min="7936" max="7936" width="15.42578125" style="4" customWidth="1"/>
    <col min="7937" max="7937" width="9.42578125" style="4" customWidth="1"/>
    <col min="7938" max="7938" width="2.85546875" style="4" customWidth="1"/>
    <col min="7939" max="7940" width="18.140625" style="4" customWidth="1"/>
    <col min="7941" max="7941" width="13.42578125" style="4" customWidth="1"/>
    <col min="7942" max="7942" width="9.140625" style="4"/>
    <col min="7943" max="7943" width="14.5703125" style="4" bestFit="1" customWidth="1"/>
    <col min="7944" max="8188" width="9.140625" style="4"/>
    <col min="8189" max="8189" width="12.5703125" style="4" customWidth="1"/>
    <col min="8190" max="8190" width="9.140625" style="4"/>
    <col min="8191" max="8191" width="45.5703125" style="4" customWidth="1"/>
    <col min="8192" max="8192" width="15.42578125" style="4" customWidth="1"/>
    <col min="8193" max="8193" width="9.42578125" style="4" customWidth="1"/>
    <col min="8194" max="8194" width="2.85546875" style="4" customWidth="1"/>
    <col min="8195" max="8196" width="18.140625" style="4" customWidth="1"/>
    <col min="8197" max="8197" width="13.42578125" style="4" customWidth="1"/>
    <col min="8198" max="8198" width="9.140625" style="4"/>
    <col min="8199" max="8199" width="14.5703125" style="4" bestFit="1" customWidth="1"/>
    <col min="8200" max="8444" width="9.140625" style="4"/>
    <col min="8445" max="8445" width="12.5703125" style="4" customWidth="1"/>
    <col min="8446" max="8446" width="9.140625" style="4"/>
    <col min="8447" max="8447" width="45.5703125" style="4" customWidth="1"/>
    <col min="8448" max="8448" width="15.42578125" style="4" customWidth="1"/>
    <col min="8449" max="8449" width="9.42578125" style="4" customWidth="1"/>
    <col min="8450" max="8450" width="2.85546875" style="4" customWidth="1"/>
    <col min="8451" max="8452" width="18.140625" style="4" customWidth="1"/>
    <col min="8453" max="8453" width="13.42578125" style="4" customWidth="1"/>
    <col min="8454" max="8454" width="9.140625" style="4"/>
    <col min="8455" max="8455" width="14.5703125" style="4" bestFit="1" customWidth="1"/>
    <col min="8456" max="8700" width="9.140625" style="4"/>
    <col min="8701" max="8701" width="12.5703125" style="4" customWidth="1"/>
    <col min="8702" max="8702" width="9.140625" style="4"/>
    <col min="8703" max="8703" width="45.5703125" style="4" customWidth="1"/>
    <col min="8704" max="8704" width="15.42578125" style="4" customWidth="1"/>
    <col min="8705" max="8705" width="9.42578125" style="4" customWidth="1"/>
    <col min="8706" max="8706" width="2.85546875" style="4" customWidth="1"/>
    <col min="8707" max="8708" width="18.140625" style="4" customWidth="1"/>
    <col min="8709" max="8709" width="13.42578125" style="4" customWidth="1"/>
    <col min="8710" max="8710" width="9.140625" style="4"/>
    <col min="8711" max="8711" width="14.5703125" style="4" bestFit="1" customWidth="1"/>
    <col min="8712" max="8956" width="9.140625" style="4"/>
    <col min="8957" max="8957" width="12.5703125" style="4" customWidth="1"/>
    <col min="8958" max="8958" width="9.140625" style="4"/>
    <col min="8959" max="8959" width="45.5703125" style="4" customWidth="1"/>
    <col min="8960" max="8960" width="15.42578125" style="4" customWidth="1"/>
    <col min="8961" max="8961" width="9.42578125" style="4" customWidth="1"/>
    <col min="8962" max="8962" width="2.85546875" style="4" customWidth="1"/>
    <col min="8963" max="8964" width="18.140625" style="4" customWidth="1"/>
    <col min="8965" max="8965" width="13.42578125" style="4" customWidth="1"/>
    <col min="8966" max="8966" width="9.140625" style="4"/>
    <col min="8967" max="8967" width="14.5703125" style="4" bestFit="1" customWidth="1"/>
    <col min="8968" max="9212" width="9.140625" style="4"/>
    <col min="9213" max="9213" width="12.5703125" style="4" customWidth="1"/>
    <col min="9214" max="9214" width="9.140625" style="4"/>
    <col min="9215" max="9215" width="45.5703125" style="4" customWidth="1"/>
    <col min="9216" max="9216" width="15.42578125" style="4" customWidth="1"/>
    <col min="9217" max="9217" width="9.42578125" style="4" customWidth="1"/>
    <col min="9218" max="9218" width="2.85546875" style="4" customWidth="1"/>
    <col min="9219" max="9220" width="18.140625" style="4" customWidth="1"/>
    <col min="9221" max="9221" width="13.42578125" style="4" customWidth="1"/>
    <col min="9222" max="9222" width="9.140625" style="4"/>
    <col min="9223" max="9223" width="14.5703125" style="4" bestFit="1" customWidth="1"/>
    <col min="9224" max="9468" width="9.140625" style="4"/>
    <col min="9469" max="9469" width="12.5703125" style="4" customWidth="1"/>
    <col min="9470" max="9470" width="9.140625" style="4"/>
    <col min="9471" max="9471" width="45.5703125" style="4" customWidth="1"/>
    <col min="9472" max="9472" width="15.42578125" style="4" customWidth="1"/>
    <col min="9473" max="9473" width="9.42578125" style="4" customWidth="1"/>
    <col min="9474" max="9474" width="2.85546875" style="4" customWidth="1"/>
    <col min="9475" max="9476" width="18.140625" style="4" customWidth="1"/>
    <col min="9477" max="9477" width="13.42578125" style="4" customWidth="1"/>
    <col min="9478" max="9478" width="9.140625" style="4"/>
    <col min="9479" max="9479" width="14.5703125" style="4" bestFit="1" customWidth="1"/>
    <col min="9480" max="9724" width="9.140625" style="4"/>
    <col min="9725" max="9725" width="12.5703125" style="4" customWidth="1"/>
    <col min="9726" max="9726" width="9.140625" style="4"/>
    <col min="9727" max="9727" width="45.5703125" style="4" customWidth="1"/>
    <col min="9728" max="9728" width="15.42578125" style="4" customWidth="1"/>
    <col min="9729" max="9729" width="9.42578125" style="4" customWidth="1"/>
    <col min="9730" max="9730" width="2.85546875" style="4" customWidth="1"/>
    <col min="9731" max="9732" width="18.140625" style="4" customWidth="1"/>
    <col min="9733" max="9733" width="13.42578125" style="4" customWidth="1"/>
    <col min="9734" max="9734" width="9.140625" style="4"/>
    <col min="9735" max="9735" width="14.5703125" style="4" bestFit="1" customWidth="1"/>
    <col min="9736" max="9980" width="9.140625" style="4"/>
    <col min="9981" max="9981" width="12.5703125" style="4" customWidth="1"/>
    <col min="9982" max="9982" width="9.140625" style="4"/>
    <col min="9983" max="9983" width="45.5703125" style="4" customWidth="1"/>
    <col min="9984" max="9984" width="15.42578125" style="4" customWidth="1"/>
    <col min="9985" max="9985" width="9.42578125" style="4" customWidth="1"/>
    <col min="9986" max="9986" width="2.85546875" style="4" customWidth="1"/>
    <col min="9987" max="9988" width="18.140625" style="4" customWidth="1"/>
    <col min="9989" max="9989" width="13.42578125" style="4" customWidth="1"/>
    <col min="9990" max="9990" width="9.140625" style="4"/>
    <col min="9991" max="9991" width="14.5703125" style="4" bestFit="1" customWidth="1"/>
    <col min="9992" max="10236" width="9.140625" style="4"/>
    <col min="10237" max="10237" width="12.5703125" style="4" customWidth="1"/>
    <col min="10238" max="10238" width="9.140625" style="4"/>
    <col min="10239" max="10239" width="45.5703125" style="4" customWidth="1"/>
    <col min="10240" max="10240" width="15.42578125" style="4" customWidth="1"/>
    <col min="10241" max="10241" width="9.42578125" style="4" customWidth="1"/>
    <col min="10242" max="10242" width="2.85546875" style="4" customWidth="1"/>
    <col min="10243" max="10244" width="18.140625" style="4" customWidth="1"/>
    <col min="10245" max="10245" width="13.42578125" style="4" customWidth="1"/>
    <col min="10246" max="10246" width="9.140625" style="4"/>
    <col min="10247" max="10247" width="14.5703125" style="4" bestFit="1" customWidth="1"/>
    <col min="10248" max="10492" width="9.140625" style="4"/>
    <col min="10493" max="10493" width="12.5703125" style="4" customWidth="1"/>
    <col min="10494" max="10494" width="9.140625" style="4"/>
    <col min="10495" max="10495" width="45.5703125" style="4" customWidth="1"/>
    <col min="10496" max="10496" width="15.42578125" style="4" customWidth="1"/>
    <col min="10497" max="10497" width="9.42578125" style="4" customWidth="1"/>
    <col min="10498" max="10498" width="2.85546875" style="4" customWidth="1"/>
    <col min="10499" max="10500" width="18.140625" style="4" customWidth="1"/>
    <col min="10501" max="10501" width="13.42578125" style="4" customWidth="1"/>
    <col min="10502" max="10502" width="9.140625" style="4"/>
    <col min="10503" max="10503" width="14.5703125" style="4" bestFit="1" customWidth="1"/>
    <col min="10504" max="10748" width="9.140625" style="4"/>
    <col min="10749" max="10749" width="12.5703125" style="4" customWidth="1"/>
    <col min="10750" max="10750" width="9.140625" style="4"/>
    <col min="10751" max="10751" width="45.5703125" style="4" customWidth="1"/>
    <col min="10752" max="10752" width="15.42578125" style="4" customWidth="1"/>
    <col min="10753" max="10753" width="9.42578125" style="4" customWidth="1"/>
    <col min="10754" max="10754" width="2.85546875" style="4" customWidth="1"/>
    <col min="10755" max="10756" width="18.140625" style="4" customWidth="1"/>
    <col min="10757" max="10757" width="13.42578125" style="4" customWidth="1"/>
    <col min="10758" max="10758" width="9.140625" style="4"/>
    <col min="10759" max="10759" width="14.5703125" style="4" bestFit="1" customWidth="1"/>
    <col min="10760" max="11004" width="9.140625" style="4"/>
    <col min="11005" max="11005" width="12.5703125" style="4" customWidth="1"/>
    <col min="11006" max="11006" width="9.140625" style="4"/>
    <col min="11007" max="11007" width="45.5703125" style="4" customWidth="1"/>
    <col min="11008" max="11008" width="15.42578125" style="4" customWidth="1"/>
    <col min="11009" max="11009" width="9.42578125" style="4" customWidth="1"/>
    <col min="11010" max="11010" width="2.85546875" style="4" customWidth="1"/>
    <col min="11011" max="11012" width="18.140625" style="4" customWidth="1"/>
    <col min="11013" max="11013" width="13.42578125" style="4" customWidth="1"/>
    <col min="11014" max="11014" width="9.140625" style="4"/>
    <col min="11015" max="11015" width="14.5703125" style="4" bestFit="1" customWidth="1"/>
    <col min="11016" max="11260" width="9.140625" style="4"/>
    <col min="11261" max="11261" width="12.5703125" style="4" customWidth="1"/>
    <col min="11262" max="11262" width="9.140625" style="4"/>
    <col min="11263" max="11263" width="45.5703125" style="4" customWidth="1"/>
    <col min="11264" max="11264" width="15.42578125" style="4" customWidth="1"/>
    <col min="11265" max="11265" width="9.42578125" style="4" customWidth="1"/>
    <col min="11266" max="11266" width="2.85546875" style="4" customWidth="1"/>
    <col min="11267" max="11268" width="18.140625" style="4" customWidth="1"/>
    <col min="11269" max="11269" width="13.42578125" style="4" customWidth="1"/>
    <col min="11270" max="11270" width="9.140625" style="4"/>
    <col min="11271" max="11271" width="14.5703125" style="4" bestFit="1" customWidth="1"/>
    <col min="11272" max="11516" width="9.140625" style="4"/>
    <col min="11517" max="11517" width="12.5703125" style="4" customWidth="1"/>
    <col min="11518" max="11518" width="9.140625" style="4"/>
    <col min="11519" max="11519" width="45.5703125" style="4" customWidth="1"/>
    <col min="11520" max="11520" width="15.42578125" style="4" customWidth="1"/>
    <col min="11521" max="11521" width="9.42578125" style="4" customWidth="1"/>
    <col min="11522" max="11522" width="2.85546875" style="4" customWidth="1"/>
    <col min="11523" max="11524" width="18.140625" style="4" customWidth="1"/>
    <col min="11525" max="11525" width="13.42578125" style="4" customWidth="1"/>
    <col min="11526" max="11526" width="9.140625" style="4"/>
    <col min="11527" max="11527" width="14.5703125" style="4" bestFit="1" customWidth="1"/>
    <col min="11528" max="11772" width="9.140625" style="4"/>
    <col min="11773" max="11773" width="12.5703125" style="4" customWidth="1"/>
    <col min="11774" max="11774" width="9.140625" style="4"/>
    <col min="11775" max="11775" width="45.5703125" style="4" customWidth="1"/>
    <col min="11776" max="11776" width="15.42578125" style="4" customWidth="1"/>
    <col min="11777" max="11777" width="9.42578125" style="4" customWidth="1"/>
    <col min="11778" max="11778" width="2.85546875" style="4" customWidth="1"/>
    <col min="11779" max="11780" width="18.140625" style="4" customWidth="1"/>
    <col min="11781" max="11781" width="13.42578125" style="4" customWidth="1"/>
    <col min="11782" max="11782" width="9.140625" style="4"/>
    <col min="11783" max="11783" width="14.5703125" style="4" bestFit="1" customWidth="1"/>
    <col min="11784" max="12028" width="9.140625" style="4"/>
    <col min="12029" max="12029" width="12.5703125" style="4" customWidth="1"/>
    <col min="12030" max="12030" width="9.140625" style="4"/>
    <col min="12031" max="12031" width="45.5703125" style="4" customWidth="1"/>
    <col min="12032" max="12032" width="15.42578125" style="4" customWidth="1"/>
    <col min="12033" max="12033" width="9.42578125" style="4" customWidth="1"/>
    <col min="12034" max="12034" width="2.85546875" style="4" customWidth="1"/>
    <col min="12035" max="12036" width="18.140625" style="4" customWidth="1"/>
    <col min="12037" max="12037" width="13.42578125" style="4" customWidth="1"/>
    <col min="12038" max="12038" width="9.140625" style="4"/>
    <col min="12039" max="12039" width="14.5703125" style="4" bestFit="1" customWidth="1"/>
    <col min="12040" max="12284" width="9.140625" style="4"/>
    <col min="12285" max="12285" width="12.5703125" style="4" customWidth="1"/>
    <col min="12286" max="12286" width="9.140625" style="4"/>
    <col min="12287" max="12287" width="45.5703125" style="4" customWidth="1"/>
    <col min="12288" max="12288" width="15.42578125" style="4" customWidth="1"/>
    <col min="12289" max="12289" width="9.42578125" style="4" customWidth="1"/>
    <col min="12290" max="12290" width="2.85546875" style="4" customWidth="1"/>
    <col min="12291" max="12292" width="18.140625" style="4" customWidth="1"/>
    <col min="12293" max="12293" width="13.42578125" style="4" customWidth="1"/>
    <col min="12294" max="12294" width="9.140625" style="4"/>
    <col min="12295" max="12295" width="14.5703125" style="4" bestFit="1" customWidth="1"/>
    <col min="12296" max="12540" width="9.140625" style="4"/>
    <col min="12541" max="12541" width="12.5703125" style="4" customWidth="1"/>
    <col min="12542" max="12542" width="9.140625" style="4"/>
    <col min="12543" max="12543" width="45.5703125" style="4" customWidth="1"/>
    <col min="12544" max="12544" width="15.42578125" style="4" customWidth="1"/>
    <col min="12545" max="12545" width="9.42578125" style="4" customWidth="1"/>
    <col min="12546" max="12546" width="2.85546875" style="4" customWidth="1"/>
    <col min="12547" max="12548" width="18.140625" style="4" customWidth="1"/>
    <col min="12549" max="12549" width="13.42578125" style="4" customWidth="1"/>
    <col min="12550" max="12550" width="9.140625" style="4"/>
    <col min="12551" max="12551" width="14.5703125" style="4" bestFit="1" customWidth="1"/>
    <col min="12552" max="12796" width="9.140625" style="4"/>
    <col min="12797" max="12797" width="12.5703125" style="4" customWidth="1"/>
    <col min="12798" max="12798" width="9.140625" style="4"/>
    <col min="12799" max="12799" width="45.5703125" style="4" customWidth="1"/>
    <col min="12800" max="12800" width="15.42578125" style="4" customWidth="1"/>
    <col min="12801" max="12801" width="9.42578125" style="4" customWidth="1"/>
    <col min="12802" max="12802" width="2.85546875" style="4" customWidth="1"/>
    <col min="12803" max="12804" width="18.140625" style="4" customWidth="1"/>
    <col min="12805" max="12805" width="13.42578125" style="4" customWidth="1"/>
    <col min="12806" max="12806" width="9.140625" style="4"/>
    <col min="12807" max="12807" width="14.5703125" style="4" bestFit="1" customWidth="1"/>
    <col min="12808" max="13052" width="9.140625" style="4"/>
    <col min="13053" max="13053" width="12.5703125" style="4" customWidth="1"/>
    <col min="13054" max="13054" width="9.140625" style="4"/>
    <col min="13055" max="13055" width="45.5703125" style="4" customWidth="1"/>
    <col min="13056" max="13056" width="15.42578125" style="4" customWidth="1"/>
    <col min="13057" max="13057" width="9.42578125" style="4" customWidth="1"/>
    <col min="13058" max="13058" width="2.85546875" style="4" customWidth="1"/>
    <col min="13059" max="13060" width="18.140625" style="4" customWidth="1"/>
    <col min="13061" max="13061" width="13.42578125" style="4" customWidth="1"/>
    <col min="13062" max="13062" width="9.140625" style="4"/>
    <col min="13063" max="13063" width="14.5703125" style="4" bestFit="1" customWidth="1"/>
    <col min="13064" max="13308" width="9.140625" style="4"/>
    <col min="13309" max="13309" width="12.5703125" style="4" customWidth="1"/>
    <col min="13310" max="13310" width="9.140625" style="4"/>
    <col min="13311" max="13311" width="45.5703125" style="4" customWidth="1"/>
    <col min="13312" max="13312" width="15.42578125" style="4" customWidth="1"/>
    <col min="13313" max="13313" width="9.42578125" style="4" customWidth="1"/>
    <col min="13314" max="13314" width="2.85546875" style="4" customWidth="1"/>
    <col min="13315" max="13316" width="18.140625" style="4" customWidth="1"/>
    <col min="13317" max="13317" width="13.42578125" style="4" customWidth="1"/>
    <col min="13318" max="13318" width="9.140625" style="4"/>
    <col min="13319" max="13319" width="14.5703125" style="4" bestFit="1" customWidth="1"/>
    <col min="13320" max="13564" width="9.140625" style="4"/>
    <col min="13565" max="13565" width="12.5703125" style="4" customWidth="1"/>
    <col min="13566" max="13566" width="9.140625" style="4"/>
    <col min="13567" max="13567" width="45.5703125" style="4" customWidth="1"/>
    <col min="13568" max="13568" width="15.42578125" style="4" customWidth="1"/>
    <col min="13569" max="13569" width="9.42578125" style="4" customWidth="1"/>
    <col min="13570" max="13570" width="2.85546875" style="4" customWidth="1"/>
    <col min="13571" max="13572" width="18.140625" style="4" customWidth="1"/>
    <col min="13573" max="13573" width="13.42578125" style="4" customWidth="1"/>
    <col min="13574" max="13574" width="9.140625" style="4"/>
    <col min="13575" max="13575" width="14.5703125" style="4" bestFit="1" customWidth="1"/>
    <col min="13576" max="13820" width="9.140625" style="4"/>
    <col min="13821" max="13821" width="12.5703125" style="4" customWidth="1"/>
    <col min="13822" max="13822" width="9.140625" style="4"/>
    <col min="13823" max="13823" width="45.5703125" style="4" customWidth="1"/>
    <col min="13824" max="13824" width="15.42578125" style="4" customWidth="1"/>
    <col min="13825" max="13825" width="9.42578125" style="4" customWidth="1"/>
    <col min="13826" max="13826" width="2.85546875" style="4" customWidth="1"/>
    <col min="13827" max="13828" width="18.140625" style="4" customWidth="1"/>
    <col min="13829" max="13829" width="13.42578125" style="4" customWidth="1"/>
    <col min="13830" max="13830" width="9.140625" style="4"/>
    <col min="13831" max="13831" width="14.5703125" style="4" bestFit="1" customWidth="1"/>
    <col min="13832" max="14076" width="9.140625" style="4"/>
    <col min="14077" max="14077" width="12.5703125" style="4" customWidth="1"/>
    <col min="14078" max="14078" width="9.140625" style="4"/>
    <col min="14079" max="14079" width="45.5703125" style="4" customWidth="1"/>
    <col min="14080" max="14080" width="15.42578125" style="4" customWidth="1"/>
    <col min="14081" max="14081" width="9.42578125" style="4" customWidth="1"/>
    <col min="14082" max="14082" width="2.85546875" style="4" customWidth="1"/>
    <col min="14083" max="14084" width="18.140625" style="4" customWidth="1"/>
    <col min="14085" max="14085" width="13.42578125" style="4" customWidth="1"/>
    <col min="14086" max="14086" width="9.140625" style="4"/>
    <col min="14087" max="14087" width="14.5703125" style="4" bestFit="1" customWidth="1"/>
    <col min="14088" max="14332" width="9.140625" style="4"/>
    <col min="14333" max="14333" width="12.5703125" style="4" customWidth="1"/>
    <col min="14334" max="14334" width="9.140625" style="4"/>
    <col min="14335" max="14335" width="45.5703125" style="4" customWidth="1"/>
    <col min="14336" max="14336" width="15.42578125" style="4" customWidth="1"/>
    <col min="14337" max="14337" width="9.42578125" style="4" customWidth="1"/>
    <col min="14338" max="14338" width="2.85546875" style="4" customWidth="1"/>
    <col min="14339" max="14340" width="18.140625" style="4" customWidth="1"/>
    <col min="14341" max="14341" width="13.42578125" style="4" customWidth="1"/>
    <col min="14342" max="14342" width="9.140625" style="4"/>
    <col min="14343" max="14343" width="14.5703125" style="4" bestFit="1" customWidth="1"/>
    <col min="14344" max="14588" width="9.140625" style="4"/>
    <col min="14589" max="14589" width="12.5703125" style="4" customWidth="1"/>
    <col min="14590" max="14590" width="9.140625" style="4"/>
    <col min="14591" max="14591" width="45.5703125" style="4" customWidth="1"/>
    <col min="14592" max="14592" width="15.42578125" style="4" customWidth="1"/>
    <col min="14593" max="14593" width="9.42578125" style="4" customWidth="1"/>
    <col min="14594" max="14594" width="2.85546875" style="4" customWidth="1"/>
    <col min="14595" max="14596" width="18.140625" style="4" customWidth="1"/>
    <col min="14597" max="14597" width="13.42578125" style="4" customWidth="1"/>
    <col min="14598" max="14598" width="9.140625" style="4"/>
    <col min="14599" max="14599" width="14.5703125" style="4" bestFit="1" customWidth="1"/>
    <col min="14600" max="14844" width="9.140625" style="4"/>
    <col min="14845" max="14845" width="12.5703125" style="4" customWidth="1"/>
    <col min="14846" max="14846" width="9.140625" style="4"/>
    <col min="14847" max="14847" width="45.5703125" style="4" customWidth="1"/>
    <col min="14848" max="14848" width="15.42578125" style="4" customWidth="1"/>
    <col min="14849" max="14849" width="9.42578125" style="4" customWidth="1"/>
    <col min="14850" max="14850" width="2.85546875" style="4" customWidth="1"/>
    <col min="14851" max="14852" width="18.140625" style="4" customWidth="1"/>
    <col min="14853" max="14853" width="13.42578125" style="4" customWidth="1"/>
    <col min="14854" max="14854" width="9.140625" style="4"/>
    <col min="14855" max="14855" width="14.5703125" style="4" bestFit="1" customWidth="1"/>
    <col min="14856" max="15100" width="9.140625" style="4"/>
    <col min="15101" max="15101" width="12.5703125" style="4" customWidth="1"/>
    <col min="15102" max="15102" width="9.140625" style="4"/>
    <col min="15103" max="15103" width="45.5703125" style="4" customWidth="1"/>
    <col min="15104" max="15104" width="15.42578125" style="4" customWidth="1"/>
    <col min="15105" max="15105" width="9.42578125" style="4" customWidth="1"/>
    <col min="15106" max="15106" width="2.85546875" style="4" customWidth="1"/>
    <col min="15107" max="15108" width="18.140625" style="4" customWidth="1"/>
    <col min="15109" max="15109" width="13.42578125" style="4" customWidth="1"/>
    <col min="15110" max="15110" width="9.140625" style="4"/>
    <col min="15111" max="15111" width="14.5703125" style="4" bestFit="1" customWidth="1"/>
    <col min="15112" max="15356" width="9.140625" style="4"/>
    <col min="15357" max="15357" width="12.5703125" style="4" customWidth="1"/>
    <col min="15358" max="15358" width="9.140625" style="4"/>
    <col min="15359" max="15359" width="45.5703125" style="4" customWidth="1"/>
    <col min="15360" max="15360" width="15.42578125" style="4" customWidth="1"/>
    <col min="15361" max="15361" width="9.42578125" style="4" customWidth="1"/>
    <col min="15362" max="15362" width="2.85546875" style="4" customWidth="1"/>
    <col min="15363" max="15364" width="18.140625" style="4" customWidth="1"/>
    <col min="15365" max="15365" width="13.42578125" style="4" customWidth="1"/>
    <col min="15366" max="15366" width="9.140625" style="4"/>
    <col min="15367" max="15367" width="14.5703125" style="4" bestFit="1" customWidth="1"/>
    <col min="15368" max="15612" width="9.140625" style="4"/>
    <col min="15613" max="15613" width="12.5703125" style="4" customWidth="1"/>
    <col min="15614" max="15614" width="9.140625" style="4"/>
    <col min="15615" max="15615" width="45.5703125" style="4" customWidth="1"/>
    <col min="15616" max="15616" width="15.42578125" style="4" customWidth="1"/>
    <col min="15617" max="15617" width="9.42578125" style="4" customWidth="1"/>
    <col min="15618" max="15618" width="2.85546875" style="4" customWidth="1"/>
    <col min="15619" max="15620" width="18.140625" style="4" customWidth="1"/>
    <col min="15621" max="15621" width="13.42578125" style="4" customWidth="1"/>
    <col min="15622" max="15622" width="9.140625" style="4"/>
    <col min="15623" max="15623" width="14.5703125" style="4" bestFit="1" customWidth="1"/>
    <col min="15624" max="15868" width="9.140625" style="4"/>
    <col min="15869" max="15869" width="12.5703125" style="4" customWidth="1"/>
    <col min="15870" max="15870" width="9.140625" style="4"/>
    <col min="15871" max="15871" width="45.5703125" style="4" customWidth="1"/>
    <col min="15872" max="15872" width="15.42578125" style="4" customWidth="1"/>
    <col min="15873" max="15873" width="9.42578125" style="4" customWidth="1"/>
    <col min="15874" max="15874" width="2.85546875" style="4" customWidth="1"/>
    <col min="15875" max="15876" width="18.140625" style="4" customWidth="1"/>
    <col min="15877" max="15877" width="13.42578125" style="4" customWidth="1"/>
    <col min="15878" max="15878" width="9.140625" style="4"/>
    <col min="15879" max="15879" width="14.5703125" style="4" bestFit="1" customWidth="1"/>
    <col min="15880" max="16124" width="9.140625" style="4"/>
    <col min="16125" max="16125" width="12.5703125" style="4" customWidth="1"/>
    <col min="16126" max="16126" width="9.140625" style="4"/>
    <col min="16127" max="16127" width="45.5703125" style="4" customWidth="1"/>
    <col min="16128" max="16128" width="15.42578125" style="4" customWidth="1"/>
    <col min="16129" max="16129" width="9.42578125" style="4" customWidth="1"/>
    <col min="16130" max="16130" width="2.85546875" style="4" customWidth="1"/>
    <col min="16131" max="16132" width="18.140625" style="4" customWidth="1"/>
    <col min="16133" max="16133" width="13.42578125" style="4" customWidth="1"/>
    <col min="16134" max="16134" width="9.140625" style="4"/>
    <col min="16135" max="16135" width="14.5703125" style="4" bestFit="1" customWidth="1"/>
    <col min="16136" max="16384" width="9.140625" style="4"/>
  </cols>
  <sheetData>
    <row r="1" spans="1:8" ht="16.5" customHeight="1">
      <c r="A1" s="1" t="s">
        <v>0</v>
      </c>
      <c r="C1" s="3"/>
    </row>
    <row r="2" spans="1:8" ht="16.5" customHeight="1">
      <c r="A2" s="1" t="s">
        <v>1</v>
      </c>
      <c r="C2" s="3"/>
    </row>
    <row r="3" spans="1:8" ht="16.5" customHeight="1">
      <c r="A3" s="8" t="s">
        <v>2</v>
      </c>
      <c r="C3" s="9"/>
      <c r="D3" s="9"/>
      <c r="E3" s="9"/>
      <c r="F3" s="9"/>
      <c r="G3" s="9"/>
      <c r="H3" s="36">
        <v>13075684</v>
      </c>
    </row>
    <row r="4" spans="1:8" ht="16.5" customHeight="1"/>
    <row r="5" spans="1:8" ht="16.5" customHeight="1">
      <c r="G5" s="10" t="s">
        <v>3</v>
      </c>
      <c r="H5" s="10" t="s">
        <v>4</v>
      </c>
    </row>
    <row r="6" spans="1:8" s="12" customFormat="1" ht="16.5" customHeight="1">
      <c r="A6" s="11" t="s">
        <v>5</v>
      </c>
      <c r="B6" s="71" t="s">
        <v>6</v>
      </c>
      <c r="C6" s="71"/>
      <c r="D6" s="12" t="s">
        <v>7</v>
      </c>
      <c r="G6" s="13">
        <v>2017</v>
      </c>
      <c r="H6" s="13">
        <v>2018</v>
      </c>
    </row>
    <row r="7" spans="1:8" ht="16.5" customHeight="1">
      <c r="A7" s="2">
        <v>1000</v>
      </c>
      <c r="B7" s="2">
        <v>4600</v>
      </c>
      <c r="C7" s="4" t="s">
        <v>8</v>
      </c>
      <c r="D7" s="14">
        <v>164.75</v>
      </c>
      <c r="E7" s="15">
        <f t="shared" ref="E7:E18" si="0">D7/$D$44</f>
        <v>1.3510410601674554E-2</v>
      </c>
      <c r="F7" s="15"/>
      <c r="G7" s="16">
        <v>177207</v>
      </c>
      <c r="H7" s="16">
        <f>(E7*$H$3)+1</f>
        <v>176658.85973774633</v>
      </c>
    </row>
    <row r="8" spans="1:8" ht="16.5" customHeight="1">
      <c r="A8" s="2">
        <v>1000</v>
      </c>
      <c r="B8" s="2">
        <v>5300</v>
      </c>
      <c r="C8" s="4" t="s">
        <v>9</v>
      </c>
      <c r="D8" s="14">
        <v>362</v>
      </c>
      <c r="E8" s="15">
        <f t="shared" si="0"/>
        <v>2.968600083645638E-2</v>
      </c>
      <c r="F8" s="15"/>
      <c r="G8" s="16">
        <v>342263</v>
      </c>
      <c r="H8" s="16">
        <f t="shared" ref="H8:H17" si="1">(E8*$H$3)</f>
        <v>388164.7661612393</v>
      </c>
    </row>
    <row r="9" spans="1:8" ht="16.5" customHeight="1">
      <c r="A9" s="2">
        <v>1000</v>
      </c>
      <c r="B9" s="2">
        <v>6800</v>
      </c>
      <c r="C9" s="4" t="s">
        <v>10</v>
      </c>
      <c r="D9" s="14">
        <v>51</v>
      </c>
      <c r="E9" s="15">
        <f t="shared" si="0"/>
        <v>4.1822818857991028E-3</v>
      </c>
      <c r="F9" s="15"/>
      <c r="G9" s="16">
        <v>75002</v>
      </c>
      <c r="H9" s="16">
        <f t="shared" si="1"/>
        <v>54686.196337633155</v>
      </c>
    </row>
    <row r="10" spans="1:8" ht="16.5" customHeight="1">
      <c r="A10" s="2">
        <v>1000</v>
      </c>
      <c r="B10" s="2">
        <v>7200</v>
      </c>
      <c r="C10" s="4" t="s">
        <v>11</v>
      </c>
      <c r="D10" s="14">
        <v>26</v>
      </c>
      <c r="E10" s="15">
        <f t="shared" si="0"/>
        <v>2.1321437064858173E-3</v>
      </c>
      <c r="F10" s="15"/>
      <c r="G10" s="16">
        <v>26409</v>
      </c>
      <c r="H10" s="16">
        <f t="shared" si="1"/>
        <v>27879.237348597297</v>
      </c>
    </row>
    <row r="11" spans="1:8" ht="16.5" customHeight="1">
      <c r="A11" s="2">
        <v>1000</v>
      </c>
      <c r="B11" s="2">
        <v>8300</v>
      </c>
      <c r="C11" s="4" t="s">
        <v>12</v>
      </c>
      <c r="D11" s="14">
        <v>1256</v>
      </c>
      <c r="E11" s="15">
        <f t="shared" si="0"/>
        <v>0.10299894212869948</v>
      </c>
      <c r="F11" s="15"/>
      <c r="G11" s="16">
        <v>1314120</v>
      </c>
      <c r="H11" s="16">
        <f t="shared" si="1"/>
        <v>1346781.6196091617</v>
      </c>
    </row>
    <row r="12" spans="1:8" ht="16.5" customHeight="1">
      <c r="A12" s="2">
        <v>1000</v>
      </c>
      <c r="B12" s="2">
        <v>8500</v>
      </c>
      <c r="C12" s="4" t="s">
        <v>13</v>
      </c>
      <c r="D12" s="14">
        <v>433.3</v>
      </c>
      <c r="E12" s="15">
        <f t="shared" si="0"/>
        <v>3.553299492385787E-2</v>
      </c>
      <c r="F12" s="15"/>
      <c r="G12" s="16">
        <v>446104</v>
      </c>
      <c r="H12" s="16">
        <f t="shared" si="1"/>
        <v>464618.2131979696</v>
      </c>
    </row>
    <row r="13" spans="1:8" ht="16.5" customHeight="1">
      <c r="A13" s="2">
        <v>1000</v>
      </c>
      <c r="B13" s="2">
        <v>8600</v>
      </c>
      <c r="C13" s="4" t="s">
        <v>14</v>
      </c>
      <c r="D13" s="14">
        <v>651.75</v>
      </c>
      <c r="E13" s="15">
        <f t="shared" si="0"/>
        <v>5.3447102334697363E-2</v>
      </c>
      <c r="F13" s="15"/>
      <c r="G13" s="16">
        <v>686374</v>
      </c>
      <c r="H13" s="16">
        <f t="shared" si="1"/>
        <v>698857.42084416491</v>
      </c>
    </row>
    <row r="14" spans="1:8" ht="16.5" customHeight="1">
      <c r="A14" s="2">
        <v>1000</v>
      </c>
      <c r="B14" s="2">
        <v>8700</v>
      </c>
      <c r="C14" s="4" t="s">
        <v>15</v>
      </c>
      <c r="D14" s="14">
        <v>2523.25</v>
      </c>
      <c r="E14" s="15">
        <f t="shared" si="0"/>
        <v>0.20692044643808993</v>
      </c>
      <c r="F14" s="15"/>
      <c r="G14" s="16">
        <v>2621110</v>
      </c>
      <c r="H14" s="16">
        <f t="shared" si="1"/>
        <v>2705626.3707633894</v>
      </c>
    </row>
    <row r="15" spans="1:8" ht="16.5" customHeight="1">
      <c r="A15" s="2">
        <v>1000</v>
      </c>
      <c r="B15" s="2">
        <v>9100</v>
      </c>
      <c r="C15" s="4" t="s">
        <v>16</v>
      </c>
      <c r="D15" s="14">
        <v>260.75</v>
      </c>
      <c r="E15" s="15">
        <f t="shared" si="0"/>
        <v>2.1382941210237573E-2</v>
      </c>
      <c r="F15" s="15"/>
      <c r="G15" s="16">
        <v>269109</v>
      </c>
      <c r="H15" s="16">
        <f t="shared" si="1"/>
        <v>279596.58225564408</v>
      </c>
    </row>
    <row r="16" spans="1:8" ht="16.5" customHeight="1">
      <c r="A16" s="2">
        <v>1000</v>
      </c>
      <c r="B16" s="2">
        <v>9200</v>
      </c>
      <c r="C16" s="4" t="s">
        <v>17</v>
      </c>
      <c r="D16" s="14">
        <v>109.5</v>
      </c>
      <c r="E16" s="15">
        <f t="shared" si="0"/>
        <v>8.9796052253921926E-3</v>
      </c>
      <c r="F16" s="15"/>
      <c r="G16" s="16">
        <v>112503</v>
      </c>
      <c r="H16" s="16">
        <f t="shared" si="1"/>
        <v>117414.48037197709</v>
      </c>
    </row>
    <row r="17" spans="1:8" ht="16.5" customHeight="1">
      <c r="A17" s="2">
        <v>1000</v>
      </c>
      <c r="B17" s="2">
        <v>9300</v>
      </c>
      <c r="C17" s="4" t="s">
        <v>18</v>
      </c>
      <c r="D17" s="17">
        <v>693.5</v>
      </c>
      <c r="E17" s="18">
        <f t="shared" si="0"/>
        <v>5.6870833094150551E-2</v>
      </c>
      <c r="F17" s="18"/>
      <c r="G17" s="19">
        <v>633292</v>
      </c>
      <c r="H17" s="19">
        <f t="shared" si="1"/>
        <v>743625.04235585488</v>
      </c>
    </row>
    <row r="18" spans="1:8" ht="16.5" customHeight="1">
      <c r="C18" s="4" t="s">
        <v>19</v>
      </c>
      <c r="D18" s="14">
        <f>SUM(D7:D17)</f>
        <v>6531.8</v>
      </c>
      <c r="E18" s="20">
        <f t="shared" si="0"/>
        <v>0.53564370238554082</v>
      </c>
      <c r="F18" s="20"/>
      <c r="G18" s="16">
        <f>SUM(G7:G17)</f>
        <v>6703493</v>
      </c>
      <c r="H18" s="16">
        <f>SUM(H7:H17)-1</f>
        <v>7003907.7889833776</v>
      </c>
    </row>
    <row r="19" spans="1:8" ht="16.5" customHeight="1">
      <c r="D19" s="14"/>
      <c r="E19" s="15"/>
      <c r="F19" s="15"/>
      <c r="G19" s="16"/>
      <c r="H19" s="16"/>
    </row>
    <row r="20" spans="1:8" ht="16.5" customHeight="1">
      <c r="C20" s="21"/>
      <c r="D20" s="14"/>
      <c r="E20" s="21"/>
      <c r="F20" s="21"/>
      <c r="G20" s="16"/>
      <c r="H20" s="16"/>
    </row>
    <row r="21" spans="1:8" ht="16.5" customHeight="1">
      <c r="A21" s="2">
        <v>5010</v>
      </c>
      <c r="B21" s="2">
        <v>1100</v>
      </c>
      <c r="C21" s="14" t="s">
        <v>20</v>
      </c>
      <c r="D21" s="22">
        <v>1718</v>
      </c>
      <c r="E21" s="23">
        <f t="shared" ref="E21:E42" si="2">D21/$D$44</f>
        <v>0.14088549568240899</v>
      </c>
      <c r="F21" s="23"/>
      <c r="G21" s="16">
        <v>1767037</v>
      </c>
      <c r="H21" s="16">
        <f t="shared" ref="H21:H41" si="3">E21*$H$3</f>
        <v>1842174.2217265442</v>
      </c>
    </row>
    <row r="22" spans="1:8" ht="16.5" customHeight="1">
      <c r="A22" s="2">
        <v>7470</v>
      </c>
      <c r="B22" s="2">
        <v>5500</v>
      </c>
      <c r="C22" s="14" t="s">
        <v>21</v>
      </c>
      <c r="D22" s="22">
        <v>62</v>
      </c>
      <c r="E22" s="23">
        <f t="shared" si="2"/>
        <v>5.0843426846969488E-3</v>
      </c>
      <c r="F22" s="23"/>
      <c r="G22" s="16">
        <v>61269</v>
      </c>
      <c r="H22" s="16">
        <f t="shared" si="3"/>
        <v>66481.25829280894</v>
      </c>
    </row>
    <row r="23" spans="1:8" ht="16.5" customHeight="1">
      <c r="A23" s="2" t="s">
        <v>22</v>
      </c>
      <c r="B23" s="2">
        <v>2200</v>
      </c>
      <c r="C23" s="25" t="s">
        <v>23</v>
      </c>
      <c r="D23" s="22">
        <v>1170</v>
      </c>
      <c r="E23" s="23">
        <f t="shared" si="2"/>
        <v>9.5946466791861779E-2</v>
      </c>
      <c r="F23" s="23"/>
      <c r="G23" s="16">
        <v>1213237</v>
      </c>
      <c r="H23" s="24">
        <f t="shared" si="3"/>
        <v>1254565.6806868783</v>
      </c>
    </row>
    <row r="24" spans="1:8" ht="16.5" customHeight="1">
      <c r="A24" s="2">
        <v>5040</v>
      </c>
      <c r="B24" s="2">
        <v>1500</v>
      </c>
      <c r="C24" s="14" t="s">
        <v>24</v>
      </c>
      <c r="D24" s="22">
        <v>454</v>
      </c>
      <c r="E24" s="23">
        <f t="shared" si="2"/>
        <v>3.7230509336329272E-2</v>
      </c>
      <c r="F24" s="23"/>
      <c r="G24" s="16">
        <v>453181</v>
      </c>
      <c r="H24" s="16">
        <f t="shared" si="3"/>
        <v>486814.3752408913</v>
      </c>
    </row>
    <row r="25" spans="1:8" ht="16.5" customHeight="1">
      <c r="A25" s="2">
        <v>7050</v>
      </c>
      <c r="B25" s="2">
        <v>1600</v>
      </c>
      <c r="C25" s="14" t="s">
        <v>25</v>
      </c>
      <c r="D25" s="22">
        <v>119</v>
      </c>
      <c r="E25" s="23">
        <f t="shared" si="2"/>
        <v>9.7586577335312414E-3</v>
      </c>
      <c r="F25" s="23"/>
      <c r="G25" s="16">
        <v>123595</v>
      </c>
      <c r="H25" s="16">
        <f t="shared" si="3"/>
        <v>127601.12478781071</v>
      </c>
    </row>
    <row r="26" spans="1:8" ht="16.5" customHeight="1">
      <c r="A26" s="2">
        <v>5060</v>
      </c>
      <c r="B26" s="2">
        <v>8200</v>
      </c>
      <c r="C26" s="14" t="s">
        <v>26</v>
      </c>
      <c r="D26" s="22">
        <v>220.75</v>
      </c>
      <c r="E26" s="23">
        <f t="shared" si="2"/>
        <v>1.8102720123336313E-2</v>
      </c>
      <c r="F26" s="23"/>
      <c r="G26" s="16">
        <v>223686</v>
      </c>
      <c r="H26" s="16">
        <f t="shared" si="3"/>
        <v>236705.44787318664</v>
      </c>
    </row>
    <row r="27" spans="1:8" ht="16.5" customHeight="1">
      <c r="A27" s="26">
        <v>5430</v>
      </c>
      <c r="B27" s="2">
        <v>8200</v>
      </c>
      <c r="C27" s="14" t="s">
        <v>27</v>
      </c>
      <c r="D27" s="22">
        <v>46</v>
      </c>
      <c r="E27" s="23">
        <f t="shared" si="2"/>
        <v>3.7722542499364457E-3</v>
      </c>
      <c r="F27" s="23"/>
      <c r="G27" s="16">
        <v>46744</v>
      </c>
      <c r="H27" s="16">
        <f t="shared" si="3"/>
        <v>49324.804539825986</v>
      </c>
    </row>
    <row r="28" spans="1:8" ht="16.5" customHeight="1">
      <c r="A28" s="26">
        <v>5432</v>
      </c>
      <c r="B28" s="2">
        <v>8200</v>
      </c>
      <c r="C28" s="14" t="s">
        <v>28</v>
      </c>
      <c r="D28" s="22">
        <v>10</v>
      </c>
      <c r="E28" s="23">
        <f t="shared" si="2"/>
        <v>8.2005527172531432E-4</v>
      </c>
      <c r="F28" s="23"/>
      <c r="G28" s="16">
        <v>10564</v>
      </c>
      <c r="H28" s="16">
        <f t="shared" si="3"/>
        <v>10722.783595614344</v>
      </c>
    </row>
    <row r="29" spans="1:8" ht="16.5" customHeight="1">
      <c r="A29" s="26">
        <v>5070</v>
      </c>
      <c r="B29" s="2">
        <v>8100</v>
      </c>
      <c r="C29" s="14" t="s">
        <v>29</v>
      </c>
      <c r="D29" s="22">
        <v>456</v>
      </c>
      <c r="E29" s="23">
        <f t="shared" si="2"/>
        <v>3.7394520390674334E-2</v>
      </c>
      <c r="F29" s="23"/>
      <c r="G29" s="16">
        <v>438392</v>
      </c>
      <c r="H29" s="16">
        <f t="shared" si="3"/>
        <v>488958.93196001416</v>
      </c>
    </row>
    <row r="30" spans="1:8" ht="16.5" customHeight="1">
      <c r="A30" s="26">
        <v>5080</v>
      </c>
      <c r="B30" s="2">
        <v>8600</v>
      </c>
      <c r="C30" s="14" t="s">
        <v>30</v>
      </c>
      <c r="D30" s="22">
        <v>41</v>
      </c>
      <c r="E30" s="23">
        <f t="shared" si="2"/>
        <v>3.3622266140737886E-3</v>
      </c>
      <c r="F30" s="23"/>
      <c r="G30" s="16">
        <v>43311</v>
      </c>
      <c r="H30" s="16">
        <f t="shared" si="3"/>
        <v>43963.412742018816</v>
      </c>
    </row>
    <row r="31" spans="1:8" ht="16.5" customHeight="1">
      <c r="A31" s="26">
        <v>5100</v>
      </c>
      <c r="B31" s="2">
        <v>6300</v>
      </c>
      <c r="C31" s="25" t="s">
        <v>31</v>
      </c>
      <c r="D31" s="22">
        <v>311</v>
      </c>
      <c r="E31" s="23">
        <f t="shared" si="2"/>
        <v>2.5503718950657277E-2</v>
      </c>
      <c r="F31" s="23"/>
      <c r="G31" s="16">
        <v>291293</v>
      </c>
      <c r="H31" s="16">
        <f t="shared" si="3"/>
        <v>333478.56982360611</v>
      </c>
    </row>
    <row r="32" spans="1:8" ht="16.5" customHeight="1">
      <c r="A32" s="2">
        <v>5120</v>
      </c>
      <c r="B32" s="2">
        <v>6200</v>
      </c>
      <c r="C32" s="14" t="s">
        <v>32</v>
      </c>
      <c r="D32" s="22">
        <v>330</v>
      </c>
      <c r="E32" s="23">
        <f t="shared" si="2"/>
        <v>2.7061823966935374E-2</v>
      </c>
      <c r="F32" s="23"/>
      <c r="G32" s="16">
        <v>330643</v>
      </c>
      <c r="H32" s="16">
        <f t="shared" si="3"/>
        <v>353851.85865527339</v>
      </c>
    </row>
    <row r="33" spans="1:9" ht="16.5" customHeight="1">
      <c r="A33" s="2">
        <v>5125</v>
      </c>
      <c r="B33" s="2">
        <v>2400</v>
      </c>
      <c r="C33" s="14" t="s">
        <v>33</v>
      </c>
      <c r="D33" s="22">
        <v>168</v>
      </c>
      <c r="E33" s="23">
        <f t="shared" si="2"/>
        <v>1.3776928564985282E-2</v>
      </c>
      <c r="F33" s="23"/>
      <c r="G33" s="16">
        <v>163737</v>
      </c>
      <c r="H33" s="16">
        <f t="shared" si="3"/>
        <v>180142.76440632102</v>
      </c>
    </row>
    <row r="34" spans="1:9" ht="16.5" customHeight="1">
      <c r="A34" s="2">
        <v>5460</v>
      </c>
      <c r="B34" s="2">
        <v>6000</v>
      </c>
      <c r="C34" s="14" t="s">
        <v>34</v>
      </c>
      <c r="D34" s="22">
        <v>162</v>
      </c>
      <c r="E34" s="23">
        <f t="shared" si="2"/>
        <v>1.3284895401950093E-2</v>
      </c>
      <c r="F34" s="23"/>
      <c r="G34" s="16">
        <v>173244</v>
      </c>
      <c r="H34" s="16">
        <f t="shared" si="3"/>
        <v>173709.0942489524</v>
      </c>
    </row>
    <row r="35" spans="1:9" ht="16.5" customHeight="1">
      <c r="A35" s="2">
        <v>5610</v>
      </c>
      <c r="B35" s="2">
        <v>2400</v>
      </c>
      <c r="C35" s="14" t="s">
        <v>35</v>
      </c>
      <c r="D35" s="22">
        <v>65.5</v>
      </c>
      <c r="E35" s="23">
        <f t="shared" si="2"/>
        <v>5.3713620298008087E-3</v>
      </c>
      <c r="F35" s="23"/>
      <c r="G35" s="16">
        <v>69192</v>
      </c>
      <c r="H35" s="16">
        <f t="shared" si="3"/>
        <v>70234.232551273963</v>
      </c>
      <c r="I35" s="6"/>
    </row>
    <row r="36" spans="1:9" ht="16.5" customHeight="1">
      <c r="A36" s="2" t="s">
        <v>36</v>
      </c>
      <c r="B36" s="2">
        <v>4600</v>
      </c>
      <c r="C36" s="14" t="s">
        <v>37</v>
      </c>
      <c r="D36" s="22">
        <v>1</v>
      </c>
      <c r="E36" s="23">
        <f t="shared" si="2"/>
        <v>8.200552717253143E-5</v>
      </c>
      <c r="F36" s="23"/>
      <c r="G36" s="16">
        <v>1056</v>
      </c>
      <c r="H36" s="16">
        <f t="shared" si="3"/>
        <v>1072.2783595614344</v>
      </c>
      <c r="I36" s="6"/>
    </row>
    <row r="37" spans="1:9" ht="16.5" customHeight="1">
      <c r="A37" s="2">
        <v>7790</v>
      </c>
      <c r="B37" s="2">
        <v>6200</v>
      </c>
      <c r="C37" s="14" t="s">
        <v>38</v>
      </c>
      <c r="D37" s="22">
        <v>14.25</v>
      </c>
      <c r="E37" s="23">
        <f t="shared" si="2"/>
        <v>1.1685787622085729E-3</v>
      </c>
      <c r="F37" s="23"/>
      <c r="G37" s="16">
        <v>15053</v>
      </c>
      <c r="H37" s="16">
        <f t="shared" si="3"/>
        <v>15279.966623750443</v>
      </c>
      <c r="I37" s="6"/>
    </row>
    <row r="38" spans="1:9" ht="16.5" customHeight="1">
      <c r="A38" s="2" t="s">
        <v>39</v>
      </c>
      <c r="B38" s="2">
        <v>4600</v>
      </c>
      <c r="C38" s="14" t="s">
        <v>40</v>
      </c>
      <c r="D38" s="22">
        <v>9</v>
      </c>
      <c r="E38" s="23">
        <f t="shared" si="2"/>
        <v>7.3804974455278288E-4</v>
      </c>
      <c r="F38" s="23"/>
      <c r="G38" s="16">
        <v>9507</v>
      </c>
      <c r="H38" s="16">
        <f t="shared" si="3"/>
        <v>9650.5052360529098</v>
      </c>
      <c r="I38" s="6"/>
    </row>
    <row r="39" spans="1:9" ht="16.5" customHeight="1">
      <c r="A39" s="2">
        <v>5280</v>
      </c>
      <c r="B39" s="2">
        <v>7800</v>
      </c>
      <c r="C39" s="14" t="s">
        <v>42</v>
      </c>
      <c r="D39" s="22">
        <v>218</v>
      </c>
      <c r="E39" s="23">
        <f t="shared" si="2"/>
        <v>1.7877204923611851E-2</v>
      </c>
      <c r="F39" s="23"/>
      <c r="G39" s="16">
        <v>223950</v>
      </c>
      <c r="H39" s="16">
        <f t="shared" si="3"/>
        <v>233756.68238439271</v>
      </c>
    </row>
    <row r="40" spans="1:9" ht="16.5" customHeight="1">
      <c r="A40" s="2">
        <v>5270</v>
      </c>
      <c r="B40" s="2">
        <v>6400</v>
      </c>
      <c r="C40" s="14" t="s">
        <v>43</v>
      </c>
      <c r="D40" s="22">
        <v>39</v>
      </c>
      <c r="E40" s="23">
        <f t="shared" si="2"/>
        <v>3.198215559728726E-3</v>
      </c>
      <c r="F40" s="23"/>
      <c r="G40" s="16">
        <v>41198</v>
      </c>
      <c r="H40" s="16">
        <f t="shared" si="3"/>
        <v>41818.856022895947</v>
      </c>
    </row>
    <row r="41" spans="1:9" ht="16.5" customHeight="1">
      <c r="A41" s="2">
        <v>5490</v>
      </c>
      <c r="B41" s="2">
        <v>5600</v>
      </c>
      <c r="C41" s="14" t="s">
        <v>44</v>
      </c>
      <c r="D41" s="27">
        <v>48</v>
      </c>
      <c r="E41" s="28">
        <f t="shared" si="2"/>
        <v>3.9362653042815084E-3</v>
      </c>
      <c r="F41" s="28"/>
      <c r="G41" s="19">
        <v>49649</v>
      </c>
      <c r="H41" s="19">
        <f t="shared" si="3"/>
        <v>51469.361258948848</v>
      </c>
    </row>
    <row r="42" spans="1:9" ht="16.5" customHeight="1">
      <c r="C42" s="21"/>
      <c r="D42" s="29">
        <f>SUM(D21:D41)</f>
        <v>5662.5</v>
      </c>
      <c r="E42" s="23">
        <f t="shared" si="2"/>
        <v>0.46435629761445923</v>
      </c>
      <c r="F42" s="23"/>
      <c r="G42" s="16">
        <f>SUM(G21:G41)</f>
        <v>5749538</v>
      </c>
      <c r="H42" s="16">
        <f>SUM(H21:H41)</f>
        <v>6071776.2110166205</v>
      </c>
    </row>
    <row r="43" spans="1:9" ht="16.5" customHeight="1">
      <c r="C43" s="21"/>
      <c r="D43" s="21"/>
      <c r="E43" s="21"/>
      <c r="F43" s="21"/>
      <c r="G43" s="16"/>
      <c r="H43" s="16"/>
    </row>
    <row r="44" spans="1:9" s="7" customFormat="1" ht="16.5" customHeight="1">
      <c r="A44" s="30"/>
      <c r="B44" s="30"/>
      <c r="C44" s="31" t="s">
        <v>45</v>
      </c>
      <c r="D44" s="32">
        <f>D42+D18</f>
        <v>12194.3</v>
      </c>
      <c r="E44" s="33">
        <f>E18+E42</f>
        <v>1</v>
      </c>
      <c r="F44" s="33"/>
      <c r="G44" s="34">
        <f>G18+G42</f>
        <v>12453031</v>
      </c>
      <c r="H44" s="34">
        <f>H18+H42</f>
        <v>13075683.999999998</v>
      </c>
    </row>
    <row r="45" spans="1:9" ht="16.5" customHeight="1">
      <c r="C45" s="21"/>
      <c r="D45" s="21"/>
      <c r="E45" s="21"/>
      <c r="F45" s="21"/>
      <c r="G45" s="16"/>
      <c r="H45" s="16"/>
    </row>
    <row r="46" spans="1:9" ht="16.5" customHeight="1">
      <c r="D46" s="21"/>
      <c r="E46" s="21"/>
      <c r="F46" s="21"/>
      <c r="G46" s="16"/>
      <c r="H46" s="16"/>
    </row>
    <row r="47" spans="1:9" ht="16.5" customHeight="1">
      <c r="A47" s="30"/>
      <c r="C47" s="21"/>
      <c r="D47" s="21"/>
      <c r="E47" s="21"/>
      <c r="F47" s="21"/>
      <c r="G47" s="16"/>
      <c r="H47" s="16"/>
    </row>
    <row r="48" spans="1:9" ht="16.5" customHeight="1">
      <c r="D48" s="21"/>
      <c r="E48" s="21"/>
      <c r="F48" s="21"/>
      <c r="H48" s="16"/>
    </row>
    <row r="49" spans="4:8" ht="16.5" customHeight="1"/>
    <row r="50" spans="4:8" ht="16.5" customHeight="1">
      <c r="H50" s="16"/>
    </row>
    <row r="51" spans="4:8" ht="16.5" customHeight="1">
      <c r="H51" s="16"/>
    </row>
    <row r="52" spans="4:8" ht="16.5" customHeight="1"/>
    <row r="53" spans="4:8" ht="16.5" customHeight="1">
      <c r="H53" s="16"/>
    </row>
    <row r="54" spans="4:8" ht="16.5" customHeight="1">
      <c r="D54" s="35"/>
    </row>
    <row r="55" spans="4:8" ht="16.5" customHeight="1">
      <c r="D55" s="35"/>
    </row>
    <row r="56" spans="4:8" ht="16.5" customHeight="1">
      <c r="D56" s="35"/>
    </row>
    <row r="57" spans="4:8" ht="16.5" customHeight="1">
      <c r="D57" s="35"/>
    </row>
    <row r="58" spans="4:8" ht="16.5" customHeight="1"/>
    <row r="59" spans="4:8" ht="16.5" customHeight="1"/>
    <row r="60" spans="4:8" ht="16.5" customHeight="1"/>
    <row r="61" spans="4:8" ht="16.5" customHeight="1"/>
    <row r="62" spans="4:8" ht="16.5" customHeight="1"/>
    <row r="63" spans="4:8" ht="16.5" customHeight="1"/>
    <row r="64" spans="4:8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</sheetData>
  <mergeCells count="1">
    <mergeCell ref="B6:C6"/>
  </mergeCells>
  <pageMargins left="0.7" right="0.7" top="0.75" bottom="0.75" header="0.3" footer="0.3"/>
  <pageSetup scale="77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2"/>
  <sheetViews>
    <sheetView workbookViewId="0">
      <selection activeCell="H13" sqref="H13"/>
    </sheetView>
  </sheetViews>
  <sheetFormatPr defaultColWidth="10.28515625" defaultRowHeight="12"/>
  <cols>
    <col min="1" max="1" width="1.5703125" style="61" customWidth="1"/>
    <col min="2" max="2" width="46.42578125" style="61" customWidth="1"/>
    <col min="3" max="3" width="0.140625" style="61" customWidth="1"/>
    <col min="4" max="4" width="16.7109375" style="61" customWidth="1"/>
    <col min="5" max="5" width="17.85546875" style="61" customWidth="1"/>
    <col min="6" max="6" width="14.42578125" style="61" customWidth="1"/>
    <col min="7" max="7" width="0.85546875" style="61" customWidth="1"/>
    <col min="8" max="16384" width="10.28515625" style="61"/>
  </cols>
  <sheetData>
    <row r="1" spans="1:7" s="37" customFormat="1" ht="25.5" customHeight="1">
      <c r="A1" s="72" t="s">
        <v>46</v>
      </c>
      <c r="B1" s="72"/>
      <c r="C1" s="72"/>
      <c r="D1" s="72"/>
      <c r="E1" s="72"/>
      <c r="F1" s="72"/>
      <c r="G1" s="72"/>
    </row>
    <row r="2" spans="1:7" s="42" customFormat="1" ht="15.75">
      <c r="A2" s="38"/>
      <c r="B2" s="39"/>
      <c r="C2" s="39"/>
      <c r="D2" s="41"/>
      <c r="E2" s="40"/>
      <c r="F2" s="41"/>
      <c r="G2" s="40"/>
    </row>
    <row r="3" spans="1:7" s="45" customFormat="1" ht="15.95" customHeight="1">
      <c r="A3" s="43"/>
      <c r="B3" s="44"/>
      <c r="C3" s="44"/>
      <c r="D3" s="41" t="s">
        <v>47</v>
      </c>
      <c r="E3" s="41" t="s">
        <v>48</v>
      </c>
      <c r="F3" s="41" t="s">
        <v>49</v>
      </c>
      <c r="G3" s="41"/>
    </row>
    <row r="4" spans="1:7" s="45" customFormat="1" ht="15.95" customHeight="1">
      <c r="A4" s="46"/>
      <c r="B4" s="44"/>
      <c r="C4" s="44"/>
      <c r="D4" s="47" t="s">
        <v>51</v>
      </c>
      <c r="E4" s="47" t="s">
        <v>50</v>
      </c>
      <c r="F4" s="47" t="s">
        <v>51</v>
      </c>
      <c r="G4" s="40"/>
    </row>
    <row r="5" spans="1:7" s="45" customFormat="1" ht="15.95" customHeight="1">
      <c r="A5" s="46"/>
      <c r="B5" s="44"/>
      <c r="C5" s="44"/>
      <c r="D5" s="48"/>
      <c r="E5" s="48"/>
      <c r="F5" s="48"/>
      <c r="G5" s="48"/>
    </row>
    <row r="6" spans="1:7" s="45" customFormat="1" ht="15.95" customHeight="1">
      <c r="A6" s="44" t="s">
        <v>52</v>
      </c>
      <c r="B6" s="44"/>
      <c r="C6" s="44"/>
      <c r="D6" s="50">
        <f>'[1]Sum CYE'!N4</f>
        <v>5780552</v>
      </c>
      <c r="E6" s="50">
        <f>'[1]Sum CYE'!O4</f>
        <v>6588768.9566666652</v>
      </c>
      <c r="F6" s="50">
        <f>+'[1]Sum CYE'!Q4</f>
        <v>7217802</v>
      </c>
      <c r="G6" s="48"/>
    </row>
    <row r="7" spans="1:7" s="45" customFormat="1" ht="15.95" customHeight="1">
      <c r="A7" s="46"/>
      <c r="B7" s="44"/>
      <c r="C7" s="44"/>
      <c r="D7" s="48"/>
      <c r="E7" s="48"/>
      <c r="F7" s="48"/>
      <c r="G7" s="48"/>
    </row>
    <row r="8" spans="1:7" s="45" customFormat="1" ht="15.95" customHeight="1">
      <c r="A8" s="51" t="s">
        <v>53</v>
      </c>
      <c r="B8" s="44"/>
      <c r="C8" s="44"/>
      <c r="D8" s="48"/>
      <c r="E8" s="48"/>
      <c r="F8" s="48"/>
      <c r="G8" s="48"/>
    </row>
    <row r="9" spans="1:7" s="45" customFormat="1" ht="15.95" customHeight="1">
      <c r="A9" s="46"/>
      <c r="B9" s="44" t="s">
        <v>54</v>
      </c>
      <c r="C9" s="44"/>
      <c r="D9" s="48">
        <v>6703493</v>
      </c>
      <c r="E9" s="48">
        <v>6703492</v>
      </c>
      <c r="F9" s="48">
        <f>'[1]FY 19 Transfers'!G18</f>
        <v>7003907.7889833776</v>
      </c>
      <c r="G9" s="48"/>
    </row>
    <row r="10" spans="1:7" s="45" customFormat="1" ht="15.95" customHeight="1">
      <c r="A10" s="46"/>
      <c r="B10" s="44" t="s">
        <v>20</v>
      </c>
      <c r="C10" s="44"/>
      <c r="D10" s="48">
        <v>1767037</v>
      </c>
      <c r="E10" s="48">
        <v>1767037</v>
      </c>
      <c r="F10" s="48">
        <f>'[1]FY 19 Transfers'!G21</f>
        <v>1842174.2217265442</v>
      </c>
      <c r="G10" s="48"/>
    </row>
    <row r="11" spans="1:7" s="45" customFormat="1" ht="15.95" customHeight="1">
      <c r="A11" s="46"/>
      <c r="B11" s="44" t="s">
        <v>41</v>
      </c>
      <c r="C11" s="44"/>
      <c r="D11" s="48">
        <v>1281900</v>
      </c>
      <c r="E11" s="48">
        <v>1281900</v>
      </c>
      <c r="F11" s="48">
        <f>'[1]FY 19 Transfers'!G22+'[1]FY 19 Transfers'!G25+'[1]FY 19 Transfers'!G30+'[1]FY 19 Transfers'!G31+'[1]FY 19 Transfers'!G32+'[1]FY 19 Transfers'!G33+'[1]FY 19 Transfers'!G34+'[1]FY 19 Transfers'!G35+'[1]FY 19 Transfers'!G36+'[1]FY 19 Transfers'!G37+'[1]FY 19 Transfers'!G38</f>
        <v>1375465.0657274302</v>
      </c>
      <c r="G11" s="48"/>
    </row>
    <row r="12" spans="1:7" s="45" customFormat="1" ht="15.95" customHeight="1">
      <c r="A12" s="46"/>
      <c r="B12" s="44" t="s">
        <v>23</v>
      </c>
      <c r="C12" s="44"/>
      <c r="D12" s="48">
        <v>1213237</v>
      </c>
      <c r="E12" s="48">
        <v>1213237</v>
      </c>
      <c r="F12" s="70">
        <f>'[1]FY 19 Transfers'!G23</f>
        <v>1254565.6806868783</v>
      </c>
      <c r="G12" s="48"/>
    </row>
    <row r="13" spans="1:7" s="45" customFormat="1" ht="15.95" customHeight="1">
      <c r="A13" s="46"/>
      <c r="B13" s="44" t="s">
        <v>24</v>
      </c>
      <c r="C13" s="44"/>
      <c r="D13" s="48">
        <v>453181</v>
      </c>
      <c r="E13" s="48">
        <v>453181</v>
      </c>
      <c r="F13" s="48">
        <f>'[1]FY 19 Transfers'!G24</f>
        <v>486814.3752408913</v>
      </c>
      <c r="G13" s="48"/>
    </row>
    <row r="14" spans="1:7" s="45" customFormat="1" ht="15.95" customHeight="1">
      <c r="A14" s="46"/>
      <c r="B14" s="44" t="s">
        <v>29</v>
      </c>
      <c r="C14" s="44"/>
      <c r="D14" s="48">
        <v>438392</v>
      </c>
      <c r="E14" s="48">
        <v>438392</v>
      </c>
      <c r="F14" s="48">
        <f>'[1]FY 19 Transfers'!G29</f>
        <v>488958.93196001416</v>
      </c>
      <c r="G14" s="48"/>
    </row>
    <row r="15" spans="1:7" s="45" customFormat="1" ht="15.95" customHeight="1">
      <c r="A15" s="46"/>
      <c r="B15" s="44" t="s">
        <v>55</v>
      </c>
      <c r="C15" s="44"/>
      <c r="D15" s="48">
        <v>314797</v>
      </c>
      <c r="E15" s="48">
        <v>314797</v>
      </c>
      <c r="F15" s="48">
        <f>SUM('[1]FY 19 Transfers'!G39:G41)</f>
        <v>327044.89966623753</v>
      </c>
      <c r="G15" s="48"/>
    </row>
    <row r="16" spans="1:7" s="45" customFormat="1" ht="15.95" customHeight="1">
      <c r="A16" s="46"/>
      <c r="B16" s="44" t="s">
        <v>56</v>
      </c>
      <c r="C16" s="44"/>
      <c r="D16" s="48">
        <f>223686+46744+10564</f>
        <v>280994</v>
      </c>
      <c r="E16" s="48">
        <v>280994</v>
      </c>
      <c r="F16" s="48">
        <f>SUM('[1]FY 19 Transfers'!G26:G28)</f>
        <v>296753.03600862698</v>
      </c>
      <c r="G16" s="48"/>
    </row>
    <row r="17" spans="1:7" s="45" customFormat="1" ht="15.95" customHeight="1">
      <c r="A17" s="51" t="s">
        <v>57</v>
      </c>
      <c r="B17" s="44"/>
      <c r="C17" s="44"/>
      <c r="D17" s="52">
        <f>SUM(D9:D16)</f>
        <v>12453031</v>
      </c>
      <c r="E17" s="52">
        <f>SUM(E9:E16)</f>
        <v>12453030</v>
      </c>
      <c r="F17" s="52">
        <f>SUM(F9:F16)</f>
        <v>13075684</v>
      </c>
      <c r="G17" s="48"/>
    </row>
    <row r="18" spans="1:7" s="45" customFormat="1" ht="15.95" customHeight="1">
      <c r="A18" s="46"/>
      <c r="B18" s="49"/>
      <c r="C18" s="49"/>
      <c r="D18" s="48"/>
      <c r="E18" s="48"/>
      <c r="F18" s="48"/>
      <c r="G18" s="48"/>
    </row>
    <row r="19" spans="1:7" s="45" customFormat="1" ht="15.95" customHeight="1">
      <c r="A19" s="53" t="s">
        <v>58</v>
      </c>
      <c r="B19" s="44"/>
      <c r="C19" s="44"/>
      <c r="D19" s="50">
        <f>+D6+D17</f>
        <v>18233583</v>
      </c>
      <c r="E19" s="50">
        <f>+E6+E17</f>
        <v>19041798.956666663</v>
      </c>
      <c r="F19" s="50">
        <f>+F6+F17</f>
        <v>20293486</v>
      </c>
      <c r="G19" s="48"/>
    </row>
    <row r="20" spans="1:7" s="45" customFormat="1" ht="15.95" customHeight="1">
      <c r="A20" s="46"/>
      <c r="B20" s="44"/>
      <c r="C20" s="44"/>
      <c r="D20" s="48"/>
      <c r="E20" s="48"/>
      <c r="F20" s="48"/>
      <c r="G20" s="48"/>
    </row>
    <row r="21" spans="1:7" s="45" customFormat="1" ht="15.95" customHeight="1">
      <c r="A21" s="44" t="s">
        <v>59</v>
      </c>
      <c r="B21" s="44"/>
      <c r="C21" s="44"/>
      <c r="D21" s="48"/>
      <c r="E21" s="48"/>
      <c r="F21" s="48"/>
      <c r="G21" s="48"/>
    </row>
    <row r="22" spans="1:7" s="45" customFormat="1" ht="15.95" customHeight="1">
      <c r="A22" s="46"/>
      <c r="B22" s="54" t="s">
        <v>60</v>
      </c>
      <c r="C22" s="55"/>
      <c r="D22" s="56">
        <f>'[1]Sum CYE'!N10</f>
        <v>6324648.2876742808</v>
      </c>
      <c r="E22" s="56">
        <f>'[1]Sum CYE'!O10</f>
        <v>5019946.7699999996</v>
      </c>
      <c r="F22" s="56">
        <f>+'[1]Sum CYE'!Q10</f>
        <v>6583502</v>
      </c>
      <c r="G22" s="56"/>
    </row>
    <row r="23" spans="1:7" s="45" customFormat="1" ht="18" customHeight="1">
      <c r="A23" s="46"/>
      <c r="B23" s="57" t="s">
        <v>61</v>
      </c>
      <c r="C23" s="51"/>
      <c r="D23" s="48">
        <f>'[1]Sum CYE'!N11</f>
        <v>2631554</v>
      </c>
      <c r="E23" s="48">
        <f>'[1]Sum CYE'!O11</f>
        <v>-364476</v>
      </c>
      <c r="F23" s="48">
        <f>+'[1]Sum CYE'!Q11</f>
        <v>2804042</v>
      </c>
      <c r="G23" s="48"/>
    </row>
    <row r="24" spans="1:7" s="45" customFormat="1" ht="15.95" customHeight="1">
      <c r="A24" s="46"/>
      <c r="B24" s="58" t="s">
        <v>62</v>
      </c>
      <c r="C24" s="59"/>
      <c r="D24" s="50">
        <f>'[1]Sum CYE'!N19</f>
        <v>1992342</v>
      </c>
      <c r="E24" s="50">
        <f>'[1]Sum CYE'!O19</f>
        <v>0</v>
      </c>
      <c r="F24" s="50">
        <f>+'[1]Sum CYE'!Q19</f>
        <v>2223173</v>
      </c>
      <c r="G24" s="50"/>
    </row>
    <row r="25" spans="1:7" s="45" customFormat="1" ht="15.95" customHeight="1">
      <c r="A25" s="46"/>
      <c r="B25" s="51" t="s">
        <v>63</v>
      </c>
      <c r="C25" s="51"/>
      <c r="D25" s="48">
        <f>+D22+D23+D24</f>
        <v>10948544.287674282</v>
      </c>
      <c r="E25" s="48">
        <f>+E22+E23+E24</f>
        <v>4655470.7699999996</v>
      </c>
      <c r="F25" s="48">
        <f>+F22+F23+F24</f>
        <v>11610717</v>
      </c>
      <c r="G25" s="48"/>
    </row>
    <row r="26" spans="1:7" s="45" customFormat="1" ht="15.95" customHeight="1">
      <c r="A26" s="46"/>
      <c r="B26" s="44" t="s">
        <v>64</v>
      </c>
      <c r="C26" s="44"/>
      <c r="D26" s="48">
        <f>'[1]Sum CYE'!N12</f>
        <v>3589863</v>
      </c>
      <c r="E26" s="48">
        <f>'[1]Sum CYE'!O12</f>
        <v>3451226.1399999997</v>
      </c>
      <c r="F26" s="48">
        <f>+'[1]Sum CYE'!Q12</f>
        <v>3618673</v>
      </c>
      <c r="G26" s="48"/>
    </row>
    <row r="27" spans="1:7" s="45" customFormat="1" ht="15.95" customHeight="1">
      <c r="A27" s="46"/>
      <c r="B27" s="51" t="s">
        <v>65</v>
      </c>
      <c r="C27" s="51"/>
      <c r="D27" s="48">
        <f>'[1]Sum CYE'!N13</f>
        <v>2309851</v>
      </c>
      <c r="E27" s="48">
        <f>'[1]Sum CYE'!O13</f>
        <v>2130023.0999999996</v>
      </c>
      <c r="F27" s="48">
        <f>+'[1]Sum CYE'!Q13</f>
        <v>2477675</v>
      </c>
      <c r="G27" s="48"/>
    </row>
    <row r="28" spans="1:7" s="45" customFormat="1" ht="15.95" customHeight="1">
      <c r="A28" s="46"/>
      <c r="B28" s="51" t="s">
        <v>66</v>
      </c>
      <c r="C28" s="51"/>
      <c r="D28" s="48">
        <f>'[1]Sum CYE'!N14</f>
        <v>1103400</v>
      </c>
      <c r="E28" s="48">
        <f>'[1]Sum CYE'!O14</f>
        <v>952090.56</v>
      </c>
      <c r="F28" s="48">
        <f>+'[1]Sum CYE'!Q14</f>
        <v>1435629</v>
      </c>
      <c r="G28" s="48"/>
    </row>
    <row r="29" spans="1:7" s="45" customFormat="1" ht="15.95" customHeight="1">
      <c r="A29" s="46"/>
      <c r="B29" s="51" t="s">
        <v>67</v>
      </c>
      <c r="C29" s="51"/>
      <c r="D29" s="48">
        <f>'[1]Sum CYE'!N15</f>
        <v>31500</v>
      </c>
      <c r="E29" s="48">
        <f>'[1]Sum CYE'!O15</f>
        <v>-3955.92</v>
      </c>
      <c r="F29" s="48">
        <f>+'[1]Sum CYE'!Q15</f>
        <v>31500</v>
      </c>
      <c r="G29" s="48"/>
    </row>
    <row r="30" spans="1:7" s="45" customFormat="1" ht="15.95" customHeight="1">
      <c r="A30" s="46"/>
      <c r="B30" s="51" t="s">
        <v>68</v>
      </c>
      <c r="C30" s="51"/>
      <c r="D30" s="48">
        <f>'[1]Sum CYE'!N16</f>
        <v>-1800031</v>
      </c>
      <c r="E30" s="48">
        <f>'[1]Sum CYE'!O16</f>
        <v>-1627501.91</v>
      </c>
      <c r="F30" s="48">
        <f>+'[1]Sum CYE'!Q16</f>
        <v>-1635614</v>
      </c>
      <c r="G30" s="48"/>
    </row>
    <row r="31" spans="1:7" s="45" customFormat="1" ht="15.95" customHeight="1">
      <c r="A31" s="44" t="s">
        <v>69</v>
      </c>
      <c r="B31" s="44"/>
      <c r="C31" s="44"/>
      <c r="D31" s="52">
        <f>SUM(D25:D30)</f>
        <v>16183127.287674282</v>
      </c>
      <c r="E31" s="52">
        <f>SUM(E25:E30)</f>
        <v>9557352.7399999984</v>
      </c>
      <c r="F31" s="52">
        <f>SUM(F25:F30)</f>
        <v>17538580</v>
      </c>
      <c r="G31" s="48"/>
    </row>
    <row r="32" spans="1:7" s="45" customFormat="1" ht="15.95" customHeight="1">
      <c r="A32" s="46"/>
      <c r="B32" s="44"/>
      <c r="C32" s="44"/>
      <c r="D32" s="48"/>
      <c r="E32" s="48"/>
      <c r="F32" s="48"/>
      <c r="G32" s="48"/>
    </row>
    <row r="33" spans="1:7" s="45" customFormat="1" ht="15.95" customHeight="1">
      <c r="A33" s="53" t="s">
        <v>70</v>
      </c>
      <c r="B33" s="44"/>
      <c r="C33" s="44"/>
      <c r="D33" s="48"/>
      <c r="E33" s="48"/>
      <c r="F33" s="48"/>
      <c r="G33" s="48"/>
    </row>
    <row r="34" spans="1:7" ht="15.95" customHeight="1">
      <c r="A34" s="44" t="s">
        <v>71</v>
      </c>
      <c r="B34" s="44"/>
      <c r="C34" s="46"/>
      <c r="D34" s="60"/>
      <c r="E34" s="60"/>
      <c r="F34" s="60"/>
      <c r="G34" s="60"/>
    </row>
    <row r="35" spans="1:7" s="45" customFormat="1" ht="15.95" customHeight="1">
      <c r="A35" s="44" t="s">
        <v>69</v>
      </c>
      <c r="B35" s="44"/>
      <c r="C35" s="44"/>
      <c r="D35" s="50">
        <f>D17-D31</f>
        <v>-3730096.2876742817</v>
      </c>
      <c r="E35" s="50">
        <f>E17-E31</f>
        <v>2895677.2600000016</v>
      </c>
      <c r="F35" s="50">
        <f>F17-F31</f>
        <v>-4462896</v>
      </c>
      <c r="G35" s="48"/>
    </row>
    <row r="36" spans="1:7" s="45" customFormat="1" ht="15.95" customHeight="1">
      <c r="A36" s="46"/>
      <c r="B36" s="44"/>
      <c r="C36" s="44"/>
      <c r="D36" s="48"/>
      <c r="E36" s="48"/>
      <c r="F36" s="48"/>
      <c r="G36" s="48"/>
    </row>
    <row r="37" spans="1:7" s="45" customFormat="1" ht="15.95" customHeight="1">
      <c r="A37" s="44" t="s">
        <v>72</v>
      </c>
      <c r="B37" s="44"/>
      <c r="C37" s="44"/>
      <c r="D37" s="50"/>
      <c r="E37" s="50">
        <v>0</v>
      </c>
      <c r="F37" s="48"/>
      <c r="G37" s="48"/>
    </row>
    <row r="38" spans="1:7" s="45" customFormat="1" ht="15.95" customHeight="1">
      <c r="A38" s="46"/>
      <c r="B38" s="44"/>
      <c r="C38" s="44"/>
      <c r="D38" s="48"/>
      <c r="E38" s="48"/>
      <c r="F38" s="48"/>
      <c r="G38" s="48"/>
    </row>
    <row r="39" spans="1:7" s="45" customFormat="1" ht="15.95" customHeight="1" thickBot="1">
      <c r="A39" s="44" t="s">
        <v>73</v>
      </c>
      <c r="B39" s="44"/>
      <c r="C39" s="44"/>
      <c r="D39" s="62">
        <f>(+D6+D35)+D37</f>
        <v>2050455.7123257183</v>
      </c>
      <c r="E39" s="62">
        <f>(+E6+E35)+E37</f>
        <v>9484446.2166666668</v>
      </c>
      <c r="F39" s="62">
        <f>(+F6+F35)</f>
        <v>2754906</v>
      </c>
      <c r="G39" s="48"/>
    </row>
    <row r="40" spans="1:7" s="45" customFormat="1" ht="15.95" customHeight="1" thickTop="1">
      <c r="B40" s="63"/>
      <c r="C40" s="63"/>
      <c r="D40" s="63"/>
      <c r="E40" s="64"/>
      <c r="F40" s="64"/>
      <c r="G40" s="63"/>
    </row>
    <row r="41" spans="1:7" s="45" customFormat="1" ht="14.25" hidden="1">
      <c r="A41" s="65"/>
      <c r="B41" s="63"/>
      <c r="C41" s="63"/>
      <c r="D41" s="66"/>
      <c r="E41" s="66"/>
      <c r="F41" s="66"/>
      <c r="G41" s="66"/>
    </row>
    <row r="42" spans="1:7" s="45" customFormat="1" ht="14.25" hidden="1">
      <c r="B42" s="63"/>
      <c r="C42" s="63"/>
      <c r="E42" s="63"/>
      <c r="F42" s="63"/>
      <c r="G42" s="63"/>
    </row>
    <row r="43" spans="1:7" ht="12.75" hidden="1">
      <c r="B43" s="63"/>
      <c r="C43" s="63"/>
      <c r="E43" s="63"/>
      <c r="F43" s="63"/>
      <c r="G43" s="63"/>
    </row>
    <row r="44" spans="1:7" ht="12.75" hidden="1">
      <c r="B44" s="68" t="s">
        <v>54</v>
      </c>
      <c r="C44" s="63"/>
      <c r="D44" s="67"/>
      <c r="E44" s="63"/>
      <c r="F44" s="63"/>
      <c r="G44" s="63"/>
    </row>
    <row r="45" spans="1:7" ht="12.75" hidden="1">
      <c r="B45" s="68" t="s">
        <v>74</v>
      </c>
      <c r="D45" s="69"/>
    </row>
    <row r="46" spans="1:7" ht="12.75" hidden="1">
      <c r="B46" s="68" t="s">
        <v>56</v>
      </c>
      <c r="D46" s="69"/>
    </row>
    <row r="47" spans="1:7" ht="12.75" hidden="1">
      <c r="B47" s="68" t="s">
        <v>75</v>
      </c>
      <c r="D47" s="69"/>
    </row>
    <row r="48" spans="1:7" ht="12.75" hidden="1">
      <c r="B48" s="68" t="s">
        <v>20</v>
      </c>
      <c r="D48" s="69"/>
    </row>
    <row r="49" spans="2:4" ht="12.75" hidden="1">
      <c r="B49" s="68" t="s">
        <v>24</v>
      </c>
      <c r="D49" s="69"/>
    </row>
    <row r="50" spans="2:4" ht="12.75" hidden="1">
      <c r="B50" s="68" t="s">
        <v>76</v>
      </c>
      <c r="D50" s="69"/>
    </row>
    <row r="51" spans="2:4" ht="12.75" hidden="1">
      <c r="B51" s="68" t="s">
        <v>41</v>
      </c>
      <c r="D51" s="69"/>
    </row>
    <row r="52" spans="2:4" ht="12.75" hidden="1">
      <c r="B52" s="68" t="s">
        <v>77</v>
      </c>
      <c r="D52" s="69"/>
    </row>
    <row r="53" spans="2:4" hidden="1">
      <c r="D53" s="69"/>
    </row>
    <row r="54" spans="2:4" hidden="1">
      <c r="D54" s="69"/>
    </row>
    <row r="55" spans="2:4" hidden="1">
      <c r="D55" s="69"/>
    </row>
    <row r="56" spans="2:4" hidden="1">
      <c r="D56" s="69"/>
    </row>
    <row r="57" spans="2:4" hidden="1">
      <c r="D57" s="69"/>
    </row>
    <row r="58" spans="2:4">
      <c r="D58" s="69"/>
    </row>
    <row r="59" spans="2:4">
      <c r="D59" s="69"/>
    </row>
    <row r="60" spans="2:4">
      <c r="D60" s="69"/>
    </row>
    <row r="61" spans="2:4">
      <c r="D61" s="69"/>
    </row>
    <row r="62" spans="2:4">
      <c r="D62" s="69"/>
    </row>
  </sheetData>
  <mergeCells count="1">
    <mergeCell ref="A1:G1"/>
  </mergeCells>
  <pageMargins left="0.7" right="0.7" top="0.75" bottom="0.75" header="0.3" footer="0.3"/>
  <pageSetup scale="95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Transfers</vt:lpstr>
      <vt:lpstr>Fund Summary</vt:lpstr>
    </vt:vector>
  </TitlesOfParts>
  <Company>City of Austin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Dollins, Debra</dc:creator>
  <cp:lastModifiedBy>Pamela</cp:lastModifiedBy>
  <cp:lastPrinted>2019-10-01T16:14:06Z</cp:lastPrinted>
  <dcterms:created xsi:type="dcterms:W3CDTF">2019-10-01T16:07:40Z</dcterms:created>
  <dcterms:modified xsi:type="dcterms:W3CDTF">2019-10-01T16:23:46Z</dcterms:modified>
</cp:coreProperties>
</file>